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filterPrivacy="1" defaultThemeVersion="124226"/>
  <xr:revisionPtr revIDLastSave="0" documentId="13_ncr:1_{150A5048-E234-413B-9EFF-67A224DD60EB}" xr6:coauthVersionLast="47" xr6:coauthVersionMax="47" xr10:uidLastSave="{00000000-0000-0000-0000-000000000000}"/>
  <bookViews>
    <workbookView xWindow="-120" yWindow="-120" windowWidth="29040" windowHeight="15720" tabRatio="817" xr2:uid="{00000000-000D-0000-FFFF-FFFF00000000}"/>
  </bookViews>
  <sheets>
    <sheet name="JANEIRO" sheetId="1" r:id="rId1"/>
    <sheet name="FEVEREIRO" sheetId="2" r:id="rId2"/>
    <sheet name="MARÇO" sheetId="3" r:id="rId3"/>
    <sheet name="ABRIL" sheetId="4" r:id="rId4"/>
    <sheet name="MAIO" sheetId="5" r:id="rId5"/>
    <sheet name="JUNHO" sheetId="6" r:id="rId6"/>
    <sheet name="JULHO" sheetId="7" r:id="rId7"/>
    <sheet name="AGOSTO" sheetId="8" r:id="rId8"/>
    <sheet name="SETEMBRO" sheetId="9" r:id="rId9"/>
    <sheet name="OUTUBRO" sheetId="10" r:id="rId10"/>
    <sheet name="NOVEMBRO" sheetId="11" r:id="rId11"/>
    <sheet name="DEZEMBRO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8" i="2" l="1"/>
  <c r="C7" i="12"/>
  <c r="B7" i="12"/>
  <c r="C6" i="12"/>
  <c r="B6" i="12"/>
  <c r="C5" i="12"/>
  <c r="B5" i="12"/>
  <c r="C7" i="11"/>
  <c r="B7" i="11"/>
  <c r="C6" i="11"/>
  <c r="B6" i="11"/>
  <c r="C5" i="11"/>
  <c r="B5" i="11"/>
  <c r="C7" i="10"/>
  <c r="B7" i="10"/>
  <c r="C6" i="10"/>
  <c r="B6" i="10"/>
  <c r="C5" i="10"/>
  <c r="B5" i="10"/>
  <c r="C7" i="9"/>
  <c r="B7" i="9"/>
  <c r="C6" i="9"/>
  <c r="B6" i="9"/>
  <c r="C5" i="9"/>
  <c r="B5" i="9"/>
  <c r="C7" i="8"/>
  <c r="B7" i="8"/>
  <c r="C6" i="8"/>
  <c r="B6" i="8"/>
  <c r="C5" i="8"/>
  <c r="B5" i="8"/>
  <c r="C7" i="7"/>
  <c r="B7" i="7"/>
  <c r="C6" i="7"/>
  <c r="B6" i="7"/>
  <c r="C5" i="7"/>
  <c r="B5" i="7"/>
  <c r="C7" i="6"/>
  <c r="B7" i="6"/>
  <c r="C6" i="6"/>
  <c r="B6" i="6"/>
  <c r="C5" i="6"/>
  <c r="B5" i="6"/>
  <c r="C7" i="5"/>
  <c r="B7" i="5"/>
  <c r="C6" i="5"/>
  <c r="B6" i="5"/>
  <c r="C5" i="5"/>
  <c r="B5" i="5"/>
  <c r="C7" i="4"/>
  <c r="B7" i="4"/>
  <c r="C6" i="4"/>
  <c r="B6" i="4"/>
  <c r="C5" i="4"/>
  <c r="B5" i="4"/>
  <c r="C7" i="3"/>
  <c r="B7" i="3"/>
  <c r="C6" i="3"/>
  <c r="B6" i="3"/>
  <c r="C5" i="3"/>
  <c r="B5" i="3"/>
  <c r="C5" i="2"/>
  <c r="C7" i="2"/>
  <c r="B7" i="2"/>
  <c r="C6" i="2"/>
  <c r="B6" i="2"/>
  <c r="B5" i="2"/>
  <c r="C7" i="1"/>
  <c r="C6" i="1"/>
  <c r="C5" i="1"/>
  <c r="B7" i="1"/>
  <c r="B6" i="1"/>
  <c r="B5" i="1"/>
  <c r="J19" i="10"/>
  <c r="K19" i="10"/>
  <c r="J18" i="2"/>
  <c r="K18" i="2"/>
  <c r="K19" i="1"/>
  <c r="J19" i="1"/>
  <c r="K18" i="5"/>
  <c r="J18" i="5"/>
  <c r="K18" i="11"/>
  <c r="J18" i="11"/>
  <c r="K18" i="8"/>
  <c r="J18" i="8"/>
  <c r="K17" i="8"/>
  <c r="J17" i="8"/>
  <c r="K18" i="3"/>
  <c r="J18" i="3"/>
  <c r="K14" i="1"/>
  <c r="J18" i="1"/>
  <c r="J17" i="1"/>
  <c r="J16" i="1"/>
  <c r="J15" i="1"/>
  <c r="J14" i="1"/>
  <c r="K14" i="5"/>
  <c r="J14" i="5"/>
  <c r="L18" i="11" l="1"/>
  <c r="M18" i="11" s="1"/>
  <c r="L18" i="8"/>
  <c r="B8" i="1"/>
  <c r="C8" i="1"/>
  <c r="L18" i="2"/>
  <c r="L19" i="1"/>
  <c r="M19" i="1" s="1"/>
  <c r="L19" i="10"/>
  <c r="M19" i="10" s="1"/>
  <c r="L17" i="8"/>
  <c r="M17" i="8" s="1"/>
  <c r="L18" i="5"/>
  <c r="M18" i="5" s="1"/>
  <c r="L14" i="5"/>
  <c r="L18" i="3"/>
  <c r="M18" i="3" s="1"/>
  <c r="K18" i="4" l="1"/>
  <c r="J18" i="4"/>
  <c r="L18" i="4" l="1"/>
  <c r="M18" i="4" s="1"/>
  <c r="K18" i="10" l="1"/>
  <c r="K17" i="10"/>
  <c r="K16" i="10"/>
  <c r="K15" i="10"/>
  <c r="K14" i="10"/>
  <c r="J17" i="10"/>
  <c r="J16" i="10"/>
  <c r="J15" i="10"/>
  <c r="J14" i="10"/>
  <c r="D7" i="10"/>
  <c r="D6" i="10"/>
  <c r="D5" i="10"/>
  <c r="D6" i="1"/>
  <c r="D7" i="1"/>
  <c r="D5" i="1"/>
  <c r="D8" i="1" l="1"/>
  <c r="L15" i="10"/>
  <c r="M15" i="10" s="1"/>
  <c r="D8" i="10"/>
  <c r="L14" i="10"/>
  <c r="M14" i="10" s="1"/>
  <c r="J15" i="2"/>
  <c r="K15" i="2"/>
  <c r="J16" i="2"/>
  <c r="K16" i="2"/>
  <c r="J17" i="2"/>
  <c r="K17" i="2"/>
  <c r="K14" i="2"/>
  <c r="J14" i="2"/>
  <c r="J15" i="3"/>
  <c r="K15" i="3"/>
  <c r="J16" i="3"/>
  <c r="K16" i="3"/>
  <c r="J17" i="3"/>
  <c r="K17" i="3"/>
  <c r="K14" i="3"/>
  <c r="J14" i="3"/>
  <c r="J15" i="4"/>
  <c r="K15" i="4"/>
  <c r="J16" i="4"/>
  <c r="K16" i="4"/>
  <c r="J17" i="4"/>
  <c r="K17" i="4"/>
  <c r="K14" i="4"/>
  <c r="J14" i="4"/>
  <c r="J15" i="5"/>
  <c r="K15" i="5"/>
  <c r="J16" i="5"/>
  <c r="K16" i="5"/>
  <c r="J17" i="5"/>
  <c r="K17" i="5"/>
  <c r="J19" i="5"/>
  <c r="K19" i="5"/>
  <c r="J15" i="6"/>
  <c r="K15" i="6"/>
  <c r="J16" i="6"/>
  <c r="K16" i="6"/>
  <c r="J17" i="6"/>
  <c r="K17" i="6"/>
  <c r="J18" i="6"/>
  <c r="K18" i="6"/>
  <c r="K14" i="6"/>
  <c r="J14" i="6"/>
  <c r="J15" i="7"/>
  <c r="K15" i="7"/>
  <c r="J16" i="7"/>
  <c r="K16" i="7"/>
  <c r="J17" i="7"/>
  <c r="K17" i="7"/>
  <c r="J18" i="7"/>
  <c r="K18" i="7"/>
  <c r="K14" i="7"/>
  <c r="J14" i="7"/>
  <c r="J15" i="8"/>
  <c r="K15" i="8"/>
  <c r="J16" i="8"/>
  <c r="K16" i="8"/>
  <c r="K14" i="8"/>
  <c r="J14" i="8"/>
  <c r="J15" i="9"/>
  <c r="K15" i="9"/>
  <c r="J16" i="9"/>
  <c r="K16" i="9"/>
  <c r="J17" i="9"/>
  <c r="K17" i="9"/>
  <c r="J18" i="9"/>
  <c r="K18" i="9"/>
  <c r="K14" i="9"/>
  <c r="J14" i="9"/>
  <c r="J18" i="10"/>
  <c r="J15" i="11"/>
  <c r="K15" i="11"/>
  <c r="J16" i="11"/>
  <c r="K16" i="11"/>
  <c r="J17" i="11"/>
  <c r="K17" i="11"/>
  <c r="K14" i="11"/>
  <c r="J14" i="11"/>
  <c r="K15" i="12"/>
  <c r="K16" i="12"/>
  <c r="K17" i="12"/>
  <c r="K18" i="12"/>
  <c r="K14" i="12"/>
  <c r="J15" i="12"/>
  <c r="J16" i="12"/>
  <c r="J17" i="12"/>
  <c r="J18" i="12"/>
  <c r="J14" i="12"/>
  <c r="D7" i="12"/>
  <c r="D6" i="12"/>
  <c r="D5" i="12"/>
  <c r="D7" i="11"/>
  <c r="D6" i="11"/>
  <c r="D5" i="11"/>
  <c r="D7" i="9"/>
  <c r="D6" i="9"/>
  <c r="D5" i="9"/>
  <c r="D7" i="8"/>
  <c r="D6" i="8"/>
  <c r="D5" i="8"/>
  <c r="D7" i="7"/>
  <c r="D6" i="7"/>
  <c r="D5" i="7"/>
  <c r="D7" i="6"/>
  <c r="D6" i="6"/>
  <c r="D5" i="6"/>
  <c r="D7" i="5"/>
  <c r="D6" i="5"/>
  <c r="D5" i="5"/>
  <c r="D7" i="4"/>
  <c r="D6" i="4"/>
  <c r="D5" i="4"/>
  <c r="D7" i="3"/>
  <c r="D6" i="3"/>
  <c r="D5" i="3"/>
  <c r="D7" i="2"/>
  <c r="D6" i="2"/>
  <c r="D5" i="2"/>
  <c r="K18" i="1"/>
  <c r="K17" i="1"/>
  <c r="K16" i="1"/>
  <c r="L18" i="12" l="1"/>
  <c r="M18" i="12" s="1"/>
  <c r="L16" i="12"/>
  <c r="M16" i="12" s="1"/>
  <c r="L17" i="11"/>
  <c r="M17" i="11" s="1"/>
  <c r="L14" i="4"/>
  <c r="M14" i="4" s="1"/>
  <c r="L16" i="1"/>
  <c r="M16" i="1" s="1"/>
  <c r="L18" i="1"/>
  <c r="M18" i="1" s="1"/>
  <c r="L14" i="12"/>
  <c r="M14" i="12" s="1"/>
  <c r="L15" i="12"/>
  <c r="M15" i="12" s="1"/>
  <c r="L16" i="11"/>
  <c r="M16" i="11" s="1"/>
  <c r="L14" i="9"/>
  <c r="M14" i="9" s="1"/>
  <c r="L15" i="2"/>
  <c r="M15" i="2" s="1"/>
  <c r="L15" i="7"/>
  <c r="M15" i="7" s="1"/>
  <c r="L15" i="9"/>
  <c r="M15" i="9" s="1"/>
  <c r="L18" i="9"/>
  <c r="M18" i="9" s="1"/>
  <c r="L16" i="9"/>
  <c r="M16" i="9" s="1"/>
  <c r="L15" i="8"/>
  <c r="M15" i="8" s="1"/>
  <c r="L14" i="8"/>
  <c r="M14" i="8" s="1"/>
  <c r="L18" i="7"/>
  <c r="M18" i="7" s="1"/>
  <c r="L19" i="5"/>
  <c r="M19" i="5" s="1"/>
  <c r="L17" i="4"/>
  <c r="M17" i="4" s="1"/>
  <c r="L15" i="4"/>
  <c r="M15" i="4" s="1"/>
  <c r="L16" i="3"/>
  <c r="M16" i="3" s="1"/>
  <c r="L14" i="3"/>
  <c r="M14" i="3" s="1"/>
  <c r="L16" i="2"/>
  <c r="M16" i="2" s="1"/>
  <c r="L17" i="1"/>
  <c r="M17" i="1" s="1"/>
  <c r="L14" i="1"/>
  <c r="M14" i="1" s="1"/>
  <c r="L18" i="10"/>
  <c r="M18" i="10" s="1"/>
  <c r="L17" i="12"/>
  <c r="M17" i="12" s="1"/>
  <c r="L14" i="11"/>
  <c r="M14" i="11" s="1"/>
  <c r="L15" i="11"/>
  <c r="M15" i="11" s="1"/>
  <c r="L17" i="10"/>
  <c r="M17" i="10" s="1"/>
  <c r="L16" i="10"/>
  <c r="M16" i="10" s="1"/>
  <c r="L17" i="9"/>
  <c r="M17" i="9" s="1"/>
  <c r="M18" i="8"/>
  <c r="L16" i="8"/>
  <c r="M16" i="8" s="1"/>
  <c r="L14" i="7"/>
  <c r="M14" i="7" s="1"/>
  <c r="L17" i="7"/>
  <c r="M17" i="7" s="1"/>
  <c r="L16" i="7"/>
  <c r="M16" i="7" s="1"/>
  <c r="L18" i="6"/>
  <c r="M18" i="6" s="1"/>
  <c r="L16" i="6"/>
  <c r="M16" i="6" s="1"/>
  <c r="L14" i="6"/>
  <c r="M14" i="6" s="1"/>
  <c r="L15" i="6"/>
  <c r="M15" i="6" s="1"/>
  <c r="L17" i="6"/>
  <c r="M17" i="6" s="1"/>
  <c r="M14" i="5"/>
  <c r="L17" i="5"/>
  <c r="M17" i="5" s="1"/>
  <c r="L15" i="5"/>
  <c r="M15" i="5" s="1"/>
  <c r="L16" i="5"/>
  <c r="M16" i="5" s="1"/>
  <c r="L16" i="4"/>
  <c r="M16" i="4" s="1"/>
  <c r="L17" i="3"/>
  <c r="M17" i="3" s="1"/>
  <c r="L15" i="3"/>
  <c r="M15" i="3" s="1"/>
  <c r="L14" i="2"/>
  <c r="M14" i="2" s="1"/>
  <c r="L17" i="2"/>
  <c r="M17" i="2" s="1"/>
  <c r="B8" i="11"/>
  <c r="C8" i="11"/>
  <c r="D8" i="11"/>
  <c r="D8" i="2" l="1"/>
  <c r="K15" i="1"/>
  <c r="L15" i="1" s="1"/>
  <c r="M15" i="1" s="1"/>
  <c r="C8" i="12" l="1"/>
  <c r="B8" i="12"/>
  <c r="C8" i="10"/>
  <c r="B8" i="10"/>
  <c r="C8" i="9"/>
  <c r="B8" i="9"/>
  <c r="C8" i="8"/>
  <c r="B8" i="8"/>
  <c r="C8" i="7"/>
  <c r="D8" i="7"/>
  <c r="B8" i="7"/>
  <c r="C8" i="6"/>
  <c r="D8" i="6"/>
  <c r="B8" i="6"/>
  <c r="D8" i="5"/>
  <c r="C8" i="5"/>
  <c r="B8" i="5"/>
  <c r="C8" i="4"/>
  <c r="B8" i="4"/>
  <c r="C8" i="3"/>
  <c r="B8" i="3"/>
  <c r="C8" i="2"/>
  <c r="B8" i="2"/>
  <c r="D8" i="8" l="1"/>
  <c r="D8" i="12"/>
  <c r="D8" i="9"/>
  <c r="D8" i="4"/>
  <c r="D8" i="3"/>
</calcChain>
</file>

<file path=xl/sharedStrings.xml><?xml version="1.0" encoding="utf-8"?>
<sst xmlns="http://schemas.openxmlformats.org/spreadsheetml/2006/main" count="431" uniqueCount="33">
  <si>
    <t/>
  </si>
  <si>
    <t>Totalização do Número de Horas por Patamar</t>
  </si>
  <si>
    <t>Patamares de carga</t>
  </si>
  <si>
    <t>Tipo 1</t>
  </si>
  <si>
    <t>Tipo 2</t>
  </si>
  <si>
    <t>Total</t>
  </si>
  <si>
    <t>LEVE</t>
  </si>
  <si>
    <t>MEDIO</t>
  </si>
  <si>
    <t>PESADO</t>
  </si>
  <si>
    <t>Totalização do Número de Horas por Patamar - Semanal</t>
  </si>
  <si>
    <t>Patamares de Carga</t>
  </si>
  <si>
    <t>Semana</t>
  </si>
  <si>
    <t>Início</t>
  </si>
  <si>
    <t>Fim</t>
  </si>
  <si>
    <t>1</t>
  </si>
  <si>
    <t>2</t>
  </si>
  <si>
    <t>3</t>
  </si>
  <si>
    <t>4</t>
  </si>
  <si>
    <t>5</t>
  </si>
  <si>
    <t>Semana Operativa - Sabado a Sexta</t>
  </si>
  <si>
    <t>Qtd Dias</t>
  </si>
  <si>
    <t>NÚMERO TOTAL DE HORAS POR PATAMAR - JANEIRO</t>
  </si>
  <si>
    <t>NÚMERO TOTAL DE HORAS POR PATAMAR - FEVEREIRO</t>
  </si>
  <si>
    <t>NÚMERO TOTAL DE HORAS POR PATAMAR - MARÇO</t>
  </si>
  <si>
    <t>NÚMERO TOTAL DE HORAS POR PATAMAR - ABRIL</t>
  </si>
  <si>
    <t>NÚMERO TOTAL DE HORAS POR PATAMAR - MAIO</t>
  </si>
  <si>
    <t>NÚMERO TOTAL DE HORAS POR PATAMAR - JUNHO</t>
  </si>
  <si>
    <t>NÚMERO TOTAL DE HORAS POR PATAMAR - JULHO</t>
  </si>
  <si>
    <t>NÚMERO TOTAL DE HORAS POR PATAMAR - AGOSTO</t>
  </si>
  <si>
    <t>NÚMERO TOTAL DE HORAS POR PATAMAR - SETEMBRO</t>
  </si>
  <si>
    <t>NÚMERO TOTAL DE HORAS POR PATAMAR - OUTUBRO</t>
  </si>
  <si>
    <t>NÚMERO TOTAL DE HORAS POR PATAMAR - NOVEMBRO</t>
  </si>
  <si>
    <t>NÚMERO TOTAL DE HORAS POR PATAMAR - DEZEMBRO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</si>
</sst>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6]d\-mmm\-yy;@"/>
  </numFmts>
  <fonts count="6" x14ac:knownFonts="1">
    <font>
      <sz val="11"/>
      <color theme="1"/>
      <name val="Calibri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0070C0"/>
      <name val="Calibri"/>
      <family val="2"/>
      <scheme val="minor"/>
    </font>
    <font>
      <b/>
      <sz val="12"/>
      <color rgb="FF002060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rgb="FFFFC000"/>
      </left>
      <right style="thin">
        <color rgb="FFFFC000"/>
      </right>
      <top style="thin">
        <color rgb="FFFFC000"/>
      </top>
      <bottom style="thin">
        <color rgb="FFFFC000"/>
      </bottom>
      <diagonal/>
    </border>
    <border>
      <left style="thin">
        <color rgb="FFFFC000"/>
      </left>
      <right/>
      <top/>
      <bottom style="thin">
        <color rgb="FFFFC000"/>
      </bottom>
      <diagonal/>
    </border>
    <border>
      <left/>
      <right/>
      <top/>
      <bottom style="thin">
        <color rgb="FFFFC000"/>
      </bottom>
      <diagonal/>
    </border>
    <border>
      <left style="thin">
        <color rgb="FFFFC000"/>
      </left>
      <right/>
      <top/>
      <bottom/>
      <diagonal/>
    </border>
    <border>
      <left style="thin">
        <color rgb="FFFFC000"/>
      </left>
      <right style="thin">
        <color rgb="FFFFC000"/>
      </right>
      <top style="thin">
        <color rgb="FFFFC000"/>
      </top>
      <bottom/>
      <diagonal/>
    </border>
    <border>
      <left style="thin">
        <color rgb="FFFFC000"/>
      </left>
      <right style="thin">
        <color rgb="FFFFC000"/>
      </right>
      <top/>
      <bottom style="thin">
        <color rgb="FFFFC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5" borderId="1" xfId="0" applyFont="1" applyFill="1" applyBorder="1" applyAlignment="1">
      <alignment horizontal="center" wrapText="1"/>
    </xf>
    <xf numFmtId="14" fontId="4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14" fontId="4" fillId="5" borderId="1" xfId="0" applyNumberFormat="1" applyFont="1" applyFill="1" applyBorder="1" applyAlignment="1">
      <alignment horizontal="center" wrapText="1"/>
    </xf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5" fillId="5" borderId="0" xfId="0" applyFont="1" applyFill="1"/>
    <xf numFmtId="164" fontId="0" fillId="0" borderId="0" xfId="0" applyNumberForma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0" xfId="0" applyFont="1" applyFill="1" applyAlignment="1">
      <alignment horizont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9"/>
  <sheetViews>
    <sheetView showGridLines="0" tabSelected="1" zoomScaleNormal="100" workbookViewId="0">
      <selection activeCell="A3" sqref="A3:D3"/>
    </sheetView>
  </sheetViews>
  <sheetFormatPr defaultColWidth="9.140625" defaultRowHeight="15.75" x14ac:dyDescent="0.25"/>
  <cols>
    <col min="1" max="1" width="21.42578125" style="9" customWidth="1"/>
    <col min="2" max="3" width="20" style="9" customWidth="1"/>
    <col min="4" max="4" width="10.140625" style="9" customWidth="1"/>
    <col min="5" max="5" width="9.5703125" style="9" bestFit="1" customWidth="1"/>
    <col min="6" max="6" width="8.85546875" style="9" bestFit="1" customWidth="1"/>
    <col min="7" max="12" width="9.140625" style="9"/>
    <col min="13" max="13" width="10.7109375" style="9" customWidth="1"/>
    <col min="14" max="14" width="6.140625" style="9" customWidth="1"/>
    <col min="15" max="15" width="16" style="9" customWidth="1"/>
    <col min="16" max="17" width="2.28515625" style="9" customWidth="1"/>
    <col min="18" max="18" width="1.5703125" style="9" customWidth="1"/>
    <col min="19" max="16384" width="9.140625" style="9"/>
  </cols>
  <sheetData>
    <row r="1" spans="1:15" x14ac:dyDescent="0.25">
      <c r="A1" s="13" t="s">
        <v>21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5" x14ac:dyDescent="0.25">
      <c r="A2" s="14" t="s">
        <v>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O2" s="11">
        <v>6</v>
      </c>
    </row>
    <row r="3" spans="1:15" ht="33" customHeight="1" x14ac:dyDescent="0.25">
      <c r="A3" s="15" t="s">
        <v>1</v>
      </c>
      <c r="B3" s="15"/>
      <c r="C3" s="15"/>
      <c r="D3" s="15"/>
    </row>
    <row r="4" spans="1:15" x14ac:dyDescent="0.25">
      <c r="A4" s="1" t="s">
        <v>2</v>
      </c>
      <c r="B4" s="1" t="s">
        <v>3</v>
      </c>
      <c r="C4" s="1" t="s">
        <v>4</v>
      </c>
      <c r="D4" s="1" t="s">
        <v>5</v>
      </c>
    </row>
    <row r="5" spans="1:15" x14ac:dyDescent="0.25">
      <c r="A5" s="10" t="s">
        <v>6</v>
      </c>
      <c r="B5" s="10">
        <f>SUM(D14:D25)</f>
        <v>126</v>
      </c>
      <c r="C5" s="10">
        <f>SUM(E14:E25)</f>
        <v>170</v>
      </c>
      <c r="D5" s="10">
        <f>SUM(B5:C5)</f>
        <v>296</v>
      </c>
    </row>
    <row r="6" spans="1:15" x14ac:dyDescent="0.25">
      <c r="A6" s="10" t="s">
        <v>7</v>
      </c>
      <c r="B6" s="10">
        <f>SUM(F14:F25)</f>
        <v>252</v>
      </c>
      <c r="C6" s="10">
        <f>SUM(G14:G25)</f>
        <v>70</v>
      </c>
      <c r="D6" s="10">
        <f t="shared" ref="D6:D7" si="0">SUM(B6:C6)</f>
        <v>322</v>
      </c>
    </row>
    <row r="7" spans="1:15" x14ac:dyDescent="0.25">
      <c r="A7" s="10" t="s">
        <v>8</v>
      </c>
      <c r="B7" s="10">
        <f>SUM(H14:H25)</f>
        <v>126</v>
      </c>
      <c r="C7" s="10">
        <f>SUM(I14:I25)</f>
        <v>0</v>
      </c>
      <c r="D7" s="10">
        <f t="shared" si="0"/>
        <v>126</v>
      </c>
      <c r="E7"/>
    </row>
    <row r="8" spans="1:15" x14ac:dyDescent="0.25">
      <c r="A8" s="2" t="s">
        <v>5</v>
      </c>
      <c r="B8" s="2">
        <f>SUM(B5:B7)</f>
        <v>504</v>
      </c>
      <c r="C8" s="2">
        <f>SUM(C5:C7)</f>
        <v>240</v>
      </c>
      <c r="D8" s="2">
        <f>SUM(D5:D7)</f>
        <v>744</v>
      </c>
    </row>
    <row r="9" spans="1:15" x14ac:dyDescent="0.25">
      <c r="A9" s="9" t="s">
        <v>19</v>
      </c>
    </row>
    <row r="10" spans="1:15" ht="15.75" customHeight="1" x14ac:dyDescent="0.25">
      <c r="A10" s="20" t="s">
        <v>9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5" ht="15.75" customHeight="1" x14ac:dyDescent="0.25">
      <c r="A11" s="16" t="s">
        <v>11</v>
      </c>
      <c r="B11" s="16" t="s">
        <v>12</v>
      </c>
      <c r="C11" s="16" t="s">
        <v>13</v>
      </c>
      <c r="D11" s="18" t="s">
        <v>10</v>
      </c>
      <c r="E11" s="19"/>
      <c r="F11" s="19"/>
      <c r="G11" s="19"/>
      <c r="H11" s="19"/>
      <c r="I11" s="19"/>
      <c r="J11" s="19"/>
      <c r="K11" s="19"/>
      <c r="L11" s="19"/>
      <c r="M11" s="19"/>
    </row>
    <row r="12" spans="1:15" x14ac:dyDescent="0.25">
      <c r="A12" s="16"/>
      <c r="B12" s="16"/>
      <c r="C12" s="16"/>
      <c r="D12" s="17" t="s">
        <v>6</v>
      </c>
      <c r="E12" s="17"/>
      <c r="F12" s="17" t="s">
        <v>7</v>
      </c>
      <c r="G12" s="17"/>
      <c r="H12" s="17" t="s">
        <v>8</v>
      </c>
      <c r="I12" s="17"/>
      <c r="J12" s="17" t="s">
        <v>5</v>
      </c>
      <c r="K12" s="17"/>
      <c r="L12" s="17"/>
      <c r="M12" s="22" t="s">
        <v>20</v>
      </c>
    </row>
    <row r="13" spans="1:15" x14ac:dyDescent="0.25">
      <c r="A13" s="16"/>
      <c r="B13" s="16"/>
      <c r="C13" s="16"/>
      <c r="D13" s="4" t="s">
        <v>3</v>
      </c>
      <c r="E13" s="4" t="s">
        <v>4</v>
      </c>
      <c r="F13" s="4" t="s">
        <v>3</v>
      </c>
      <c r="G13" s="4" t="s">
        <v>4</v>
      </c>
      <c r="H13" s="4" t="s">
        <v>3</v>
      </c>
      <c r="I13" s="4" t="s">
        <v>4</v>
      </c>
      <c r="J13" s="4" t="s">
        <v>3</v>
      </c>
      <c r="K13" s="4" t="s">
        <v>4</v>
      </c>
      <c r="L13" s="4" t="s">
        <v>5</v>
      </c>
      <c r="M13" s="23"/>
    </row>
    <row r="14" spans="1:15" x14ac:dyDescent="0.25">
      <c r="A14" s="4" t="s">
        <v>14</v>
      </c>
      <c r="B14" s="5">
        <v>46023</v>
      </c>
      <c r="C14" s="5">
        <v>46024</v>
      </c>
      <c r="D14" s="4">
        <v>6</v>
      </c>
      <c r="E14" s="4">
        <v>17</v>
      </c>
      <c r="F14" s="4">
        <v>12</v>
      </c>
      <c r="G14" s="4">
        <v>7</v>
      </c>
      <c r="H14" s="4">
        <v>6</v>
      </c>
      <c r="I14" s="4">
        <v>0</v>
      </c>
      <c r="J14" s="6">
        <f>SUM(D14,F14,H14)</f>
        <v>24</v>
      </c>
      <c r="K14" s="6">
        <f>SUM(E14,G14,I14)</f>
        <v>24</v>
      </c>
      <c r="L14" s="6">
        <f t="shared" ref="L14:L18" si="1">SUM(J14:K14)</f>
        <v>48</v>
      </c>
      <c r="M14" s="4">
        <f>L14/24</f>
        <v>2</v>
      </c>
    </row>
    <row r="15" spans="1:15" x14ac:dyDescent="0.25">
      <c r="A15" s="4" t="s">
        <v>15</v>
      </c>
      <c r="B15" s="5">
        <v>46025</v>
      </c>
      <c r="C15" s="5">
        <v>46031</v>
      </c>
      <c r="D15" s="4">
        <v>30</v>
      </c>
      <c r="E15" s="4">
        <v>34</v>
      </c>
      <c r="F15" s="4">
        <v>60</v>
      </c>
      <c r="G15" s="4">
        <v>14</v>
      </c>
      <c r="H15" s="4">
        <v>30</v>
      </c>
      <c r="I15" s="4">
        <v>0</v>
      </c>
      <c r="J15" s="6">
        <f>SUM(D15,F15,H15)</f>
        <v>120</v>
      </c>
      <c r="K15" s="6">
        <f t="shared" ref="K15:K18" si="2">SUM(E15,G15,I15)</f>
        <v>48</v>
      </c>
      <c r="L15" s="6">
        <f t="shared" si="1"/>
        <v>168</v>
      </c>
      <c r="M15" s="4">
        <f t="shared" ref="M15:M19" si="3">L15/24</f>
        <v>7</v>
      </c>
    </row>
    <row r="16" spans="1:15" x14ac:dyDescent="0.25">
      <c r="A16" s="4" t="s">
        <v>16</v>
      </c>
      <c r="B16" s="5">
        <v>46032</v>
      </c>
      <c r="C16" s="5">
        <v>46038</v>
      </c>
      <c r="D16" s="4">
        <v>30</v>
      </c>
      <c r="E16" s="4">
        <v>34</v>
      </c>
      <c r="F16" s="4">
        <v>60</v>
      </c>
      <c r="G16" s="4">
        <v>14</v>
      </c>
      <c r="H16" s="4">
        <v>30</v>
      </c>
      <c r="I16" s="4">
        <v>0</v>
      </c>
      <c r="J16" s="6">
        <f>SUM(D16,F16,H16)</f>
        <v>120</v>
      </c>
      <c r="K16" s="6">
        <f t="shared" si="2"/>
        <v>48</v>
      </c>
      <c r="L16" s="6">
        <f t="shared" si="1"/>
        <v>168</v>
      </c>
      <c r="M16" s="4">
        <f t="shared" si="3"/>
        <v>7</v>
      </c>
    </row>
    <row r="17" spans="1:13" x14ac:dyDescent="0.25">
      <c r="A17" s="4" t="s">
        <v>17</v>
      </c>
      <c r="B17" s="5">
        <v>46039</v>
      </c>
      <c r="C17" s="5">
        <v>46045</v>
      </c>
      <c r="D17" s="4">
        <v>30</v>
      </c>
      <c r="E17" s="4">
        <v>34</v>
      </c>
      <c r="F17" s="4">
        <v>60</v>
      </c>
      <c r="G17" s="4">
        <v>14</v>
      </c>
      <c r="H17" s="4">
        <v>30</v>
      </c>
      <c r="I17" s="4">
        <v>0</v>
      </c>
      <c r="J17" s="6">
        <f>SUM(D17,F17,H17)</f>
        <v>120</v>
      </c>
      <c r="K17" s="6">
        <f t="shared" si="2"/>
        <v>48</v>
      </c>
      <c r="L17" s="6">
        <f t="shared" si="1"/>
        <v>168</v>
      </c>
      <c r="M17" s="4">
        <f t="shared" si="3"/>
        <v>7</v>
      </c>
    </row>
    <row r="18" spans="1:13" x14ac:dyDescent="0.25">
      <c r="A18" s="4" t="s">
        <v>18</v>
      </c>
      <c r="B18" s="5">
        <v>46046</v>
      </c>
      <c r="C18" s="5">
        <v>46052</v>
      </c>
      <c r="D18" s="4">
        <v>30</v>
      </c>
      <c r="E18" s="4">
        <v>34</v>
      </c>
      <c r="F18" s="4">
        <v>60</v>
      </c>
      <c r="G18" s="4">
        <v>14</v>
      </c>
      <c r="H18" s="4">
        <v>30</v>
      </c>
      <c r="I18" s="4">
        <v>0</v>
      </c>
      <c r="J18" s="6">
        <f>SUM(D18,F18,H18)</f>
        <v>120</v>
      </c>
      <c r="K18" s="6">
        <f t="shared" si="2"/>
        <v>48</v>
      </c>
      <c r="L18" s="6">
        <f t="shared" si="1"/>
        <v>168</v>
      </c>
      <c r="M18" s="4">
        <f t="shared" si="3"/>
        <v>7</v>
      </c>
    </row>
    <row r="19" spans="1:13" x14ac:dyDescent="0.25">
      <c r="A19" s="4">
        <v>6</v>
      </c>
      <c r="B19" s="5">
        <v>46053</v>
      </c>
      <c r="C19" s="5">
        <v>46053</v>
      </c>
      <c r="D19" s="4">
        <v>0</v>
      </c>
      <c r="E19" s="4">
        <v>17</v>
      </c>
      <c r="F19" s="4">
        <v>0</v>
      </c>
      <c r="G19" s="4">
        <v>7</v>
      </c>
      <c r="H19" s="4">
        <v>0</v>
      </c>
      <c r="I19" s="4">
        <v>0</v>
      </c>
      <c r="J19" s="6">
        <f>SUM(D19,F19,H19)</f>
        <v>0</v>
      </c>
      <c r="K19" s="6">
        <f t="shared" ref="K19" si="4">SUM(E19,G19,I19)</f>
        <v>24</v>
      </c>
      <c r="L19" s="6">
        <f t="shared" ref="L19" si="5">SUM(J19:K19)</f>
        <v>24</v>
      </c>
      <c r="M19" s="4">
        <f t="shared" si="3"/>
        <v>1</v>
      </c>
    </row>
  </sheetData>
  <mergeCells count="12">
    <mergeCell ref="A1:L2"/>
    <mergeCell ref="A3:D3"/>
    <mergeCell ref="A11:A13"/>
    <mergeCell ref="B11:B13"/>
    <mergeCell ref="C11:C13"/>
    <mergeCell ref="D12:E12"/>
    <mergeCell ref="F12:G12"/>
    <mergeCell ref="H12:I12"/>
    <mergeCell ref="J12:L12"/>
    <mergeCell ref="D11:M11"/>
    <mergeCell ref="A10:M10"/>
    <mergeCell ref="M12:M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8"/>
  <sheetViews>
    <sheetView showGridLines="0" workbookViewId="0">
      <selection activeCell="A3" sqref="A3:D3"/>
    </sheetView>
  </sheetViews>
  <sheetFormatPr defaultColWidth="9.140625" defaultRowHeight="15.75" x14ac:dyDescent="0.25"/>
  <cols>
    <col min="1" max="1" width="21.42578125" style="9" customWidth="1"/>
    <col min="2" max="3" width="20" style="9" customWidth="1"/>
    <col min="4" max="4" width="10.140625" style="9" customWidth="1"/>
    <col min="5" max="5" width="9.5703125" style="9" bestFit="1" customWidth="1"/>
    <col min="6" max="6" width="8.85546875" style="9" bestFit="1" customWidth="1"/>
    <col min="7" max="12" width="9.140625" style="9"/>
    <col min="13" max="13" width="9.28515625" style="9" bestFit="1" customWidth="1"/>
    <col min="14" max="14" width="6.140625" style="9" customWidth="1"/>
    <col min="15" max="15" width="16" style="9" customWidth="1"/>
    <col min="16" max="17" width="2.28515625" style="9" customWidth="1"/>
    <col min="18" max="18" width="1.5703125" style="9" customWidth="1"/>
    <col min="19" max="16384" width="9.140625" style="9"/>
  </cols>
  <sheetData>
    <row r="1" spans="1:13" x14ac:dyDescent="0.25">
      <c r="A1" s="13" t="s">
        <v>22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3" x14ac:dyDescent="0.25">
      <c r="A2" s="14" t="s">
        <v>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1:13" ht="33" customHeight="1" x14ac:dyDescent="0.25">
      <c r="A3" s="15" t="s">
        <v>1</v>
      </c>
      <c r="B3" s="15"/>
      <c r="C3" s="15"/>
      <c r="D3" s="15"/>
    </row>
    <row r="4" spans="1:13" x14ac:dyDescent="0.25">
      <c r="A4" s="1" t="s">
        <v>2</v>
      </c>
      <c r="B4" s="1" t="s">
        <v>3</v>
      </c>
      <c r="C4" s="1" t="s">
        <v>4</v>
      </c>
      <c r="D4" s="1" t="s">
        <v>5</v>
      </c>
    </row>
    <row r="5" spans="1:13" x14ac:dyDescent="0.25">
      <c r="A5" s="10" t="s">
        <v>6</v>
      </c>
      <c r="B5" s="10">
        <f>SUM(D14:D25)</f>
        <v>114</v>
      </c>
      <c r="C5" s="10">
        <f>SUM(E14:E25)</f>
        <v>153</v>
      </c>
      <c r="D5" s="10">
        <f>SUM(B5:C5)</f>
        <v>267</v>
      </c>
    </row>
    <row r="6" spans="1:13" x14ac:dyDescent="0.25">
      <c r="A6" s="10" t="s">
        <v>7</v>
      </c>
      <c r="B6" s="10">
        <f>SUM(F14:F25)</f>
        <v>228</v>
      </c>
      <c r="C6" s="10">
        <f>SUM(G14:G25)</f>
        <v>63</v>
      </c>
      <c r="D6" s="10">
        <f>SUM(B6:C6)</f>
        <v>291</v>
      </c>
    </row>
    <row r="7" spans="1:13" x14ac:dyDescent="0.25">
      <c r="A7" s="10" t="s">
        <v>8</v>
      </c>
      <c r="B7" s="10">
        <f>SUM(H14:H25)</f>
        <v>114</v>
      </c>
      <c r="C7" s="10">
        <f>SUM(I14:I25)</f>
        <v>0</v>
      </c>
      <c r="D7" s="10">
        <f>SUM(B7:C7)</f>
        <v>114</v>
      </c>
    </row>
    <row r="8" spans="1:13" x14ac:dyDescent="0.25">
      <c r="A8" s="2" t="s">
        <v>5</v>
      </c>
      <c r="B8" s="2">
        <f>SUM(B5:B7)</f>
        <v>456</v>
      </c>
      <c r="C8" s="2">
        <f t="shared" ref="C8" si="0">SUM(C5:C7)</f>
        <v>216</v>
      </c>
      <c r="D8" s="2">
        <f>SUM(D5:D7)</f>
        <v>672</v>
      </c>
    </row>
    <row r="9" spans="1:13" x14ac:dyDescent="0.25">
      <c r="A9" s="9" t="s">
        <v>19</v>
      </c>
    </row>
    <row r="10" spans="1:13" ht="15.75" customHeight="1" x14ac:dyDescent="0.25">
      <c r="A10" s="20" t="s">
        <v>9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ht="15.75" customHeight="1" x14ac:dyDescent="0.25">
      <c r="A11" s="16" t="s">
        <v>11</v>
      </c>
      <c r="B11" s="16" t="s">
        <v>12</v>
      </c>
      <c r="C11" s="16" t="s">
        <v>13</v>
      </c>
      <c r="D11" s="18" t="s">
        <v>10</v>
      </c>
      <c r="E11" s="19"/>
      <c r="F11" s="19"/>
      <c r="G11" s="19"/>
      <c r="H11" s="19"/>
      <c r="I11" s="19"/>
      <c r="J11" s="19"/>
      <c r="K11" s="19"/>
      <c r="L11" s="19"/>
      <c r="M11" s="19"/>
    </row>
    <row r="12" spans="1:13" x14ac:dyDescent="0.25">
      <c r="A12" s="16"/>
      <c r="B12" s="16"/>
      <c r="C12" s="16"/>
      <c r="D12" s="17" t="s">
        <v>6</v>
      </c>
      <c r="E12" s="17"/>
      <c r="F12" s="17" t="s">
        <v>7</v>
      </c>
      <c r="G12" s="17"/>
      <c r="H12" s="17" t="s">
        <v>8</v>
      </c>
      <c r="I12" s="17"/>
      <c r="J12" s="17" t="s">
        <v>5</v>
      </c>
      <c r="K12" s="17"/>
      <c r="L12" s="17"/>
      <c r="M12" s="22" t="s">
        <v>20</v>
      </c>
    </row>
    <row r="13" spans="1:13" x14ac:dyDescent="0.25">
      <c r="A13" s="16"/>
      <c r="B13" s="16"/>
      <c r="C13" s="16"/>
      <c r="D13" s="4" t="s">
        <v>3</v>
      </c>
      <c r="E13" s="4" t="s">
        <v>4</v>
      </c>
      <c r="F13" s="4" t="s">
        <v>3</v>
      </c>
      <c r="G13" s="4" t="s">
        <v>4</v>
      </c>
      <c r="H13" s="4" t="s">
        <v>3</v>
      </c>
      <c r="I13" s="4" t="s">
        <v>4</v>
      </c>
      <c r="J13" s="4" t="s">
        <v>3</v>
      </c>
      <c r="K13" s="4" t="s">
        <v>4</v>
      </c>
      <c r="L13" s="4" t="s">
        <v>5</v>
      </c>
      <c r="M13" s="23"/>
    </row>
    <row r="14" spans="1:13" x14ac:dyDescent="0.25">
      <c r="A14" s="4" t="s">
        <v>14</v>
      </c>
      <c r="B14" s="5">
        <v>46054</v>
      </c>
      <c r="C14" s="5">
        <v>46059</v>
      </c>
      <c r="D14" s="4">
        <v>30</v>
      </c>
      <c r="E14" s="4">
        <v>17</v>
      </c>
      <c r="F14" s="4">
        <v>60</v>
      </c>
      <c r="G14" s="4">
        <v>7</v>
      </c>
      <c r="H14" s="4">
        <v>30</v>
      </c>
      <c r="I14" s="4">
        <v>0</v>
      </c>
      <c r="J14" s="6">
        <f>SUM(D14,F14,H14)</f>
        <v>120</v>
      </c>
      <c r="K14" s="6">
        <f>SUM(E14,G14,I14)</f>
        <v>24</v>
      </c>
      <c r="L14" s="6">
        <f>SUM(J14:K14)</f>
        <v>144</v>
      </c>
      <c r="M14" s="6">
        <f>L14/24</f>
        <v>6</v>
      </c>
    </row>
    <row r="15" spans="1:13" x14ac:dyDescent="0.25">
      <c r="A15" s="4" t="s">
        <v>15</v>
      </c>
      <c r="B15" s="5">
        <v>46060</v>
      </c>
      <c r="C15" s="5">
        <v>46066</v>
      </c>
      <c r="D15" s="4">
        <v>30</v>
      </c>
      <c r="E15" s="4">
        <v>34</v>
      </c>
      <c r="F15" s="4">
        <v>60</v>
      </c>
      <c r="G15" s="4">
        <v>14</v>
      </c>
      <c r="H15" s="4">
        <v>30</v>
      </c>
      <c r="I15" s="4">
        <v>0</v>
      </c>
      <c r="J15" s="6">
        <f t="shared" ref="J15:J17" si="1">SUM(D15,F15,H15)</f>
        <v>120</v>
      </c>
      <c r="K15" s="6">
        <f t="shared" ref="K15:K17" si="2">SUM(E15,G15,I15)</f>
        <v>48</v>
      </c>
      <c r="L15" s="6">
        <f t="shared" ref="L15:L17" si="3">SUM(J15:K15)</f>
        <v>168</v>
      </c>
      <c r="M15" s="6">
        <f t="shared" ref="M15:M18" si="4">L15/24</f>
        <v>7</v>
      </c>
    </row>
    <row r="16" spans="1:13" x14ac:dyDescent="0.25">
      <c r="A16" s="4" t="s">
        <v>16</v>
      </c>
      <c r="B16" s="5">
        <v>46067</v>
      </c>
      <c r="C16" s="5">
        <v>46073</v>
      </c>
      <c r="D16" s="4">
        <v>24</v>
      </c>
      <c r="E16" s="4">
        <v>51</v>
      </c>
      <c r="F16" s="4">
        <v>48</v>
      </c>
      <c r="G16" s="4">
        <v>21</v>
      </c>
      <c r="H16" s="4">
        <v>24</v>
      </c>
      <c r="I16" s="4">
        <v>0</v>
      </c>
      <c r="J16" s="6">
        <f t="shared" si="1"/>
        <v>96</v>
      </c>
      <c r="K16" s="6">
        <f t="shared" si="2"/>
        <v>72</v>
      </c>
      <c r="L16" s="6">
        <f t="shared" si="3"/>
        <v>168</v>
      </c>
      <c r="M16" s="6">
        <f t="shared" si="4"/>
        <v>7</v>
      </c>
    </row>
    <row r="17" spans="1:13" x14ac:dyDescent="0.25">
      <c r="A17" s="4" t="s">
        <v>17</v>
      </c>
      <c r="B17" s="5">
        <v>46074</v>
      </c>
      <c r="C17" s="5">
        <v>46080</v>
      </c>
      <c r="D17" s="4">
        <v>30</v>
      </c>
      <c r="E17" s="4">
        <v>34</v>
      </c>
      <c r="F17" s="4">
        <v>60</v>
      </c>
      <c r="G17" s="4">
        <v>14</v>
      </c>
      <c r="H17" s="4">
        <v>30</v>
      </c>
      <c r="I17" s="4">
        <v>0</v>
      </c>
      <c r="J17" s="6">
        <f t="shared" si="1"/>
        <v>120</v>
      </c>
      <c r="K17" s="6">
        <f t="shared" si="2"/>
        <v>48</v>
      </c>
      <c r="L17" s="6">
        <f t="shared" si="3"/>
        <v>168</v>
      </c>
      <c r="M17" s="6">
        <f t="shared" si="4"/>
        <v>7</v>
      </c>
    </row>
    <row r="18" spans="1:13" x14ac:dyDescent="0.25">
      <c r="A18" s="4">
        <v>5</v>
      </c>
      <c r="B18" s="5">
        <v>46081</v>
      </c>
      <c r="C18" s="5">
        <v>46081</v>
      </c>
      <c r="D18" s="4">
        <v>0</v>
      </c>
      <c r="E18" s="4">
        <v>17</v>
      </c>
      <c r="F18" s="4">
        <v>0</v>
      </c>
      <c r="G18" s="4">
        <v>7</v>
      </c>
      <c r="H18" s="4">
        <v>0</v>
      </c>
      <c r="I18" s="4">
        <v>0</v>
      </c>
      <c r="J18" s="6">
        <f t="shared" ref="J18" si="5">SUM(D18,F18,H18)</f>
        <v>0</v>
      </c>
      <c r="K18" s="6">
        <f t="shared" ref="K18" si="6">SUM(E18,G18,I18)</f>
        <v>24</v>
      </c>
      <c r="L18" s="6">
        <f t="shared" ref="L18" si="7">SUM(J18:K18)</f>
        <v>24</v>
      </c>
      <c r="M18" s="6">
        <f t="shared" si="4"/>
        <v>1</v>
      </c>
    </row>
  </sheetData>
  <mergeCells count="12">
    <mergeCell ref="M12:M13"/>
    <mergeCell ref="D11:M11"/>
    <mergeCell ref="A10:M10"/>
    <mergeCell ref="A1:L2"/>
    <mergeCell ref="A3:D3"/>
    <mergeCell ref="A11:A13"/>
    <mergeCell ref="B11:B13"/>
    <mergeCell ref="C11:C13"/>
    <mergeCell ref="D12:E12"/>
    <mergeCell ref="F12:G12"/>
    <mergeCell ref="H12:I12"/>
    <mergeCell ref="J12:L1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9"/>
  <sheetViews>
    <sheetView showGridLines="0" workbookViewId="0">
      <selection activeCell="A3" sqref="A3:D3"/>
    </sheetView>
  </sheetViews>
  <sheetFormatPr defaultColWidth="9.140625" defaultRowHeight="15.75" x14ac:dyDescent="0.25"/>
  <cols>
    <col min="1" max="1" width="21.42578125" style="9" customWidth="1"/>
    <col min="2" max="3" width="20" style="9" customWidth="1"/>
    <col min="4" max="4" width="10.140625" style="9" customWidth="1"/>
    <col min="5" max="5" width="9.5703125" style="9" bestFit="1" customWidth="1"/>
    <col min="6" max="6" width="8.85546875" style="9" bestFit="1" customWidth="1"/>
    <col min="7" max="12" width="9.140625" style="9"/>
    <col min="13" max="13" width="9.42578125" style="9" customWidth="1"/>
    <col min="14" max="14" width="6.140625" style="9" customWidth="1"/>
    <col min="15" max="15" width="16" style="9" customWidth="1"/>
    <col min="16" max="17" width="2.28515625" style="9" customWidth="1"/>
    <col min="18" max="18" width="1.5703125" style="9" customWidth="1"/>
    <col min="19" max="16384" width="9.140625" style="9"/>
  </cols>
  <sheetData>
    <row r="1" spans="1:13" x14ac:dyDescent="0.25">
      <c r="A1" s="13" t="s">
        <v>23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3" x14ac:dyDescent="0.25">
      <c r="A2" s="14" t="s">
        <v>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1:13" ht="33" customHeight="1" x14ac:dyDescent="0.25">
      <c r="A3" s="15" t="s">
        <v>1</v>
      </c>
      <c r="B3" s="15"/>
      <c r="C3" s="15"/>
      <c r="D3" s="15"/>
    </row>
    <row r="4" spans="1:13" x14ac:dyDescent="0.25">
      <c r="A4" s="1" t="s">
        <v>2</v>
      </c>
      <c r="B4" s="1" t="s">
        <v>3</v>
      </c>
      <c r="C4" s="1" t="s">
        <v>4</v>
      </c>
      <c r="D4" s="1" t="s">
        <v>5</v>
      </c>
    </row>
    <row r="5" spans="1:13" x14ac:dyDescent="0.25">
      <c r="A5" s="10" t="s">
        <v>6</v>
      </c>
      <c r="B5" s="10">
        <f>SUM(D14:D25)</f>
        <v>132</v>
      </c>
      <c r="C5" s="10">
        <f>SUM(E14:E25)</f>
        <v>153</v>
      </c>
      <c r="D5" s="10">
        <f>SUM(B5:C5)</f>
        <v>285</v>
      </c>
    </row>
    <row r="6" spans="1:13" x14ac:dyDescent="0.25">
      <c r="A6" s="10" t="s">
        <v>7</v>
      </c>
      <c r="B6" s="10">
        <f>SUM(F14:F25)</f>
        <v>264</v>
      </c>
      <c r="C6" s="10">
        <f>SUM(G14:G25)</f>
        <v>63</v>
      </c>
      <c r="D6" s="10">
        <f>SUM(B6:C6)</f>
        <v>327</v>
      </c>
    </row>
    <row r="7" spans="1:13" x14ac:dyDescent="0.25">
      <c r="A7" s="10" t="s">
        <v>8</v>
      </c>
      <c r="B7" s="10">
        <f>SUM(H14:H25)</f>
        <v>132</v>
      </c>
      <c r="C7" s="10">
        <f>SUM(I14:I25)</f>
        <v>0</v>
      </c>
      <c r="D7" s="10">
        <f>SUM(B7:C7)</f>
        <v>132</v>
      </c>
    </row>
    <row r="8" spans="1:13" x14ac:dyDescent="0.25">
      <c r="A8" s="2" t="s">
        <v>5</v>
      </c>
      <c r="B8" s="2">
        <f>SUM(B5:B7)</f>
        <v>528</v>
      </c>
      <c r="C8" s="2">
        <f t="shared" ref="C8:D8" si="0">SUM(C5:C7)</f>
        <v>216</v>
      </c>
      <c r="D8" s="2">
        <f t="shared" si="0"/>
        <v>744</v>
      </c>
    </row>
    <row r="9" spans="1:13" x14ac:dyDescent="0.25">
      <c r="A9" s="9" t="s">
        <v>19</v>
      </c>
    </row>
    <row r="10" spans="1:13" ht="15.75" customHeight="1" x14ac:dyDescent="0.25">
      <c r="A10" s="20" t="s">
        <v>9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ht="15.75" customHeight="1" x14ac:dyDescent="0.25">
      <c r="A11" s="16" t="s">
        <v>11</v>
      </c>
      <c r="B11" s="16" t="s">
        <v>12</v>
      </c>
      <c r="C11" s="16" t="s">
        <v>13</v>
      </c>
      <c r="D11" s="18" t="s">
        <v>10</v>
      </c>
      <c r="E11" s="19"/>
      <c r="F11" s="19"/>
      <c r="G11" s="19"/>
      <c r="H11" s="19"/>
      <c r="I11" s="19"/>
      <c r="J11" s="19"/>
      <c r="K11" s="19"/>
      <c r="L11" s="19"/>
      <c r="M11" s="19"/>
    </row>
    <row r="12" spans="1:13" x14ac:dyDescent="0.25">
      <c r="A12" s="16"/>
      <c r="B12" s="16"/>
      <c r="C12" s="16"/>
      <c r="D12" s="17" t="s">
        <v>6</v>
      </c>
      <c r="E12" s="17"/>
      <c r="F12" s="17" t="s">
        <v>7</v>
      </c>
      <c r="G12" s="17"/>
      <c r="H12" s="17" t="s">
        <v>8</v>
      </c>
      <c r="I12" s="17"/>
      <c r="J12" s="17" t="s">
        <v>5</v>
      </c>
      <c r="K12" s="17"/>
      <c r="L12" s="17"/>
      <c r="M12" s="22" t="s">
        <v>20</v>
      </c>
    </row>
    <row r="13" spans="1:13" x14ac:dyDescent="0.25">
      <c r="A13" s="16"/>
      <c r="B13" s="16"/>
      <c r="C13" s="16"/>
      <c r="D13" s="4" t="s">
        <v>3</v>
      </c>
      <c r="E13" s="4" t="s">
        <v>4</v>
      </c>
      <c r="F13" s="4" t="s">
        <v>3</v>
      </c>
      <c r="G13" s="4" t="s">
        <v>4</v>
      </c>
      <c r="H13" s="4" t="s">
        <v>3</v>
      </c>
      <c r="I13" s="4" t="s">
        <v>4</v>
      </c>
      <c r="J13" s="4" t="s">
        <v>3</v>
      </c>
      <c r="K13" s="4" t="s">
        <v>4</v>
      </c>
      <c r="L13" s="4" t="s">
        <v>5</v>
      </c>
      <c r="M13" s="23"/>
    </row>
    <row r="14" spans="1:13" x14ac:dyDescent="0.25">
      <c r="A14" s="4" t="s">
        <v>14</v>
      </c>
      <c r="B14" s="5">
        <v>46082</v>
      </c>
      <c r="C14" s="5">
        <v>46087</v>
      </c>
      <c r="D14" s="4">
        <v>30</v>
      </c>
      <c r="E14" s="4">
        <v>17</v>
      </c>
      <c r="F14" s="4">
        <v>60</v>
      </c>
      <c r="G14" s="4">
        <v>7</v>
      </c>
      <c r="H14" s="4">
        <v>30</v>
      </c>
      <c r="I14" s="4">
        <v>0</v>
      </c>
      <c r="J14" s="6">
        <f>SUM(D14,F14,H14)</f>
        <v>120</v>
      </c>
      <c r="K14" s="6">
        <f>SUM(E14,G14,I14)</f>
        <v>24</v>
      </c>
      <c r="L14" s="6">
        <f>SUM(J14:K14)</f>
        <v>144</v>
      </c>
      <c r="M14" s="6">
        <f>L14/24</f>
        <v>6</v>
      </c>
    </row>
    <row r="15" spans="1:13" x14ac:dyDescent="0.25">
      <c r="A15" s="4" t="s">
        <v>15</v>
      </c>
      <c r="B15" s="5">
        <v>46088</v>
      </c>
      <c r="C15" s="5">
        <v>46094</v>
      </c>
      <c r="D15" s="4">
        <v>30</v>
      </c>
      <c r="E15" s="4">
        <v>34</v>
      </c>
      <c r="F15" s="4">
        <v>60</v>
      </c>
      <c r="G15" s="4">
        <v>14</v>
      </c>
      <c r="H15" s="4">
        <v>30</v>
      </c>
      <c r="I15" s="4">
        <v>0</v>
      </c>
      <c r="J15" s="6">
        <f t="shared" ref="J15:J17" si="1">SUM(D15,F15,H15)</f>
        <v>120</v>
      </c>
      <c r="K15" s="6">
        <f t="shared" ref="K15:K17" si="2">SUM(E15,G15,I15)</f>
        <v>48</v>
      </c>
      <c r="L15" s="6">
        <f t="shared" ref="L15:L17" si="3">SUM(J15:K15)</f>
        <v>168</v>
      </c>
      <c r="M15" s="6">
        <f t="shared" ref="M15:M18" si="4">L15/24</f>
        <v>7</v>
      </c>
    </row>
    <row r="16" spans="1:13" x14ac:dyDescent="0.25">
      <c r="A16" s="4" t="s">
        <v>16</v>
      </c>
      <c r="B16" s="5">
        <v>46095</v>
      </c>
      <c r="C16" s="5">
        <v>46101</v>
      </c>
      <c r="D16" s="4">
        <v>30</v>
      </c>
      <c r="E16" s="4">
        <v>34</v>
      </c>
      <c r="F16" s="4">
        <v>60</v>
      </c>
      <c r="G16" s="4">
        <v>14</v>
      </c>
      <c r="H16" s="4">
        <v>30</v>
      </c>
      <c r="I16" s="4">
        <v>0</v>
      </c>
      <c r="J16" s="6">
        <f t="shared" si="1"/>
        <v>120</v>
      </c>
      <c r="K16" s="6">
        <f t="shared" si="2"/>
        <v>48</v>
      </c>
      <c r="L16" s="6">
        <f t="shared" si="3"/>
        <v>168</v>
      </c>
      <c r="M16" s="6">
        <f t="shared" si="4"/>
        <v>7</v>
      </c>
    </row>
    <row r="17" spans="1:13" x14ac:dyDescent="0.25">
      <c r="A17" s="4" t="s">
        <v>17</v>
      </c>
      <c r="B17" s="5">
        <v>46102</v>
      </c>
      <c r="C17" s="5">
        <v>46108</v>
      </c>
      <c r="D17" s="4">
        <v>30</v>
      </c>
      <c r="E17" s="4">
        <v>34</v>
      </c>
      <c r="F17" s="4">
        <v>60</v>
      </c>
      <c r="G17" s="4">
        <v>14</v>
      </c>
      <c r="H17" s="4">
        <v>30</v>
      </c>
      <c r="I17" s="4">
        <v>0</v>
      </c>
      <c r="J17" s="6">
        <f t="shared" si="1"/>
        <v>120</v>
      </c>
      <c r="K17" s="6">
        <f t="shared" si="2"/>
        <v>48</v>
      </c>
      <c r="L17" s="6">
        <f t="shared" si="3"/>
        <v>168</v>
      </c>
      <c r="M17" s="6">
        <f t="shared" si="4"/>
        <v>7</v>
      </c>
    </row>
    <row r="18" spans="1:13" x14ac:dyDescent="0.25">
      <c r="A18" s="4" t="s">
        <v>18</v>
      </c>
      <c r="B18" s="5">
        <v>46109</v>
      </c>
      <c r="C18" s="5">
        <v>46112</v>
      </c>
      <c r="D18" s="4">
        <v>12</v>
      </c>
      <c r="E18" s="4">
        <v>34</v>
      </c>
      <c r="F18" s="4">
        <v>24</v>
      </c>
      <c r="G18" s="4">
        <v>14</v>
      </c>
      <c r="H18" s="4">
        <v>12</v>
      </c>
      <c r="I18" s="4">
        <v>0</v>
      </c>
      <c r="J18" s="6">
        <f t="shared" ref="J18" si="5">SUM(D18,F18,H18)</f>
        <v>48</v>
      </c>
      <c r="K18" s="6">
        <f t="shared" ref="K18" si="6">SUM(E18,G18,I18)</f>
        <v>48</v>
      </c>
      <c r="L18" s="6">
        <f t="shared" ref="L18" si="7">SUM(J18:K18)</f>
        <v>96</v>
      </c>
      <c r="M18" s="6">
        <f t="shared" si="4"/>
        <v>4</v>
      </c>
    </row>
    <row r="19" spans="1:13" x14ac:dyDescent="0.25">
      <c r="L19" s="7"/>
    </row>
  </sheetData>
  <mergeCells count="12">
    <mergeCell ref="M12:M13"/>
    <mergeCell ref="A10:M10"/>
    <mergeCell ref="D11:M11"/>
    <mergeCell ref="A1:L2"/>
    <mergeCell ref="A3:D3"/>
    <mergeCell ref="A11:A13"/>
    <mergeCell ref="B11:B13"/>
    <mergeCell ref="C11:C13"/>
    <mergeCell ref="D12:E12"/>
    <mergeCell ref="F12:G12"/>
    <mergeCell ref="H12:I12"/>
    <mergeCell ref="J12:L1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9"/>
  <sheetViews>
    <sheetView showGridLines="0" workbookViewId="0">
      <selection activeCell="A3" sqref="A3:D3"/>
    </sheetView>
  </sheetViews>
  <sheetFormatPr defaultColWidth="9.140625" defaultRowHeight="15.75" x14ac:dyDescent="0.25"/>
  <cols>
    <col min="1" max="1" width="21.42578125" style="9" customWidth="1"/>
    <col min="2" max="3" width="20" style="9" customWidth="1"/>
    <col min="4" max="4" width="10.140625" style="9" customWidth="1"/>
    <col min="5" max="5" width="9.5703125" style="9" bestFit="1" customWidth="1"/>
    <col min="6" max="6" width="8.85546875" style="9" bestFit="1" customWidth="1"/>
    <col min="7" max="12" width="9.140625" style="9"/>
    <col min="13" max="13" width="9.28515625" style="9" bestFit="1" customWidth="1"/>
    <col min="14" max="14" width="6.140625" style="9" customWidth="1"/>
    <col min="15" max="15" width="16" style="9" customWidth="1"/>
    <col min="16" max="17" width="2.28515625" style="9" customWidth="1"/>
    <col min="18" max="18" width="1.5703125" style="9" customWidth="1"/>
    <col min="19" max="16384" width="9.140625" style="9"/>
  </cols>
  <sheetData>
    <row r="1" spans="1:13" x14ac:dyDescent="0.25">
      <c r="A1" s="13" t="s">
        <v>24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3" x14ac:dyDescent="0.25">
      <c r="A2" s="14" t="s">
        <v>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1:13" ht="33" customHeight="1" x14ac:dyDescent="0.25">
      <c r="A3" s="15" t="s">
        <v>1</v>
      </c>
      <c r="B3" s="15"/>
      <c r="C3" s="15"/>
      <c r="D3" s="15"/>
    </row>
    <row r="4" spans="1:13" x14ac:dyDescent="0.25">
      <c r="A4" s="1" t="s">
        <v>2</v>
      </c>
      <c r="B4" s="1" t="s">
        <v>3</v>
      </c>
      <c r="C4" s="1" t="s">
        <v>4</v>
      </c>
      <c r="D4" s="1" t="s">
        <v>5</v>
      </c>
    </row>
    <row r="5" spans="1:13" x14ac:dyDescent="0.25">
      <c r="A5" s="10" t="s">
        <v>6</v>
      </c>
      <c r="B5" s="10">
        <f>SUM(D14:D25)</f>
        <v>140</v>
      </c>
      <c r="C5" s="10">
        <f>SUM(E14:E25)</f>
        <v>170</v>
      </c>
      <c r="D5" s="10">
        <f>SUM(B5:C5)</f>
        <v>310</v>
      </c>
    </row>
    <row r="6" spans="1:13" x14ac:dyDescent="0.25">
      <c r="A6" s="10" t="s">
        <v>7</v>
      </c>
      <c r="B6" s="10">
        <f>SUM(F14:F25)</f>
        <v>220</v>
      </c>
      <c r="C6" s="10">
        <f>SUM(G14:G25)</f>
        <v>70</v>
      </c>
      <c r="D6" s="10">
        <f>SUM(B6:C6)</f>
        <v>290</v>
      </c>
    </row>
    <row r="7" spans="1:13" x14ac:dyDescent="0.25">
      <c r="A7" s="10" t="s">
        <v>8</v>
      </c>
      <c r="B7" s="10">
        <f>SUM(H14:H25)</f>
        <v>120</v>
      </c>
      <c r="C7" s="10">
        <f>SUM(I14:I25)</f>
        <v>0</v>
      </c>
      <c r="D7" s="10">
        <f>SUM(B7:C7)</f>
        <v>120</v>
      </c>
    </row>
    <row r="8" spans="1:13" x14ac:dyDescent="0.25">
      <c r="A8" s="2" t="s">
        <v>5</v>
      </c>
      <c r="B8" s="2">
        <f>SUM(B5:B7)</f>
        <v>480</v>
      </c>
      <c r="C8" s="2">
        <f t="shared" ref="C8:D8" si="0">SUM(C5:C7)</f>
        <v>240</v>
      </c>
      <c r="D8" s="2">
        <f t="shared" si="0"/>
        <v>720</v>
      </c>
    </row>
    <row r="9" spans="1:13" x14ac:dyDescent="0.25">
      <c r="A9" s="9" t="s">
        <v>19</v>
      </c>
    </row>
    <row r="10" spans="1:13" ht="15.75" customHeight="1" x14ac:dyDescent="0.25">
      <c r="A10" s="20" t="s">
        <v>9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ht="15.75" customHeight="1" x14ac:dyDescent="0.25">
      <c r="A11" s="16" t="s">
        <v>11</v>
      </c>
      <c r="B11" s="16" t="s">
        <v>12</v>
      </c>
      <c r="C11" s="16" t="s">
        <v>13</v>
      </c>
      <c r="D11" s="18" t="s">
        <v>10</v>
      </c>
      <c r="E11" s="19"/>
      <c r="F11" s="19"/>
      <c r="G11" s="19"/>
      <c r="H11" s="19"/>
      <c r="I11" s="19"/>
      <c r="J11" s="19"/>
      <c r="K11" s="19"/>
      <c r="L11" s="19"/>
      <c r="M11" s="19"/>
    </row>
    <row r="12" spans="1:13" x14ac:dyDescent="0.25">
      <c r="A12" s="16"/>
      <c r="B12" s="16"/>
      <c r="C12" s="16"/>
      <c r="D12" s="17" t="s">
        <v>6</v>
      </c>
      <c r="E12" s="17"/>
      <c r="F12" s="17" t="s">
        <v>7</v>
      </c>
      <c r="G12" s="17"/>
      <c r="H12" s="17" t="s">
        <v>8</v>
      </c>
      <c r="I12" s="17"/>
      <c r="J12" s="17" t="s">
        <v>5</v>
      </c>
      <c r="K12" s="17"/>
      <c r="L12" s="17"/>
      <c r="M12" s="22" t="s">
        <v>20</v>
      </c>
    </row>
    <row r="13" spans="1:13" x14ac:dyDescent="0.25">
      <c r="A13" s="16"/>
      <c r="B13" s="16"/>
      <c r="C13" s="16"/>
      <c r="D13" s="4" t="s">
        <v>3</v>
      </c>
      <c r="E13" s="4" t="s">
        <v>4</v>
      </c>
      <c r="F13" s="4" t="s">
        <v>3</v>
      </c>
      <c r="G13" s="4" t="s">
        <v>4</v>
      </c>
      <c r="H13" s="4" t="s">
        <v>3</v>
      </c>
      <c r="I13" s="4" t="s">
        <v>4</v>
      </c>
      <c r="J13" s="4" t="s">
        <v>3</v>
      </c>
      <c r="K13" s="4" t="s">
        <v>4</v>
      </c>
      <c r="L13" s="4" t="s">
        <v>5</v>
      </c>
      <c r="M13" s="23"/>
    </row>
    <row r="14" spans="1:13" x14ac:dyDescent="0.25">
      <c r="A14" s="4" t="s">
        <v>14</v>
      </c>
      <c r="B14" s="5">
        <v>46113</v>
      </c>
      <c r="C14" s="5">
        <v>46115</v>
      </c>
      <c r="D14" s="4">
        <v>14</v>
      </c>
      <c r="E14" s="4">
        <v>17</v>
      </c>
      <c r="F14" s="4">
        <v>22</v>
      </c>
      <c r="G14" s="4">
        <v>7</v>
      </c>
      <c r="H14" s="4">
        <v>12</v>
      </c>
      <c r="I14" s="4">
        <v>0</v>
      </c>
      <c r="J14" s="6">
        <f>SUM(D14,F14,H14)</f>
        <v>48</v>
      </c>
      <c r="K14" s="6">
        <f>SUM(E14,G14,I14)</f>
        <v>24</v>
      </c>
      <c r="L14" s="6">
        <f>SUM(J14:K14)</f>
        <v>72</v>
      </c>
      <c r="M14" s="6">
        <f>L14/24</f>
        <v>3</v>
      </c>
    </row>
    <row r="15" spans="1:13" x14ac:dyDescent="0.25">
      <c r="A15" s="4" t="s">
        <v>15</v>
      </c>
      <c r="B15" s="5">
        <v>46116</v>
      </c>
      <c r="C15" s="5">
        <v>46122</v>
      </c>
      <c r="D15" s="4">
        <v>35</v>
      </c>
      <c r="E15" s="4">
        <v>34</v>
      </c>
      <c r="F15" s="4">
        <v>55</v>
      </c>
      <c r="G15" s="4">
        <v>14</v>
      </c>
      <c r="H15" s="4">
        <v>30</v>
      </c>
      <c r="I15" s="4">
        <v>0</v>
      </c>
      <c r="J15" s="6">
        <f t="shared" ref="J15:J17" si="1">SUM(D15,F15,H15)</f>
        <v>120</v>
      </c>
      <c r="K15" s="6">
        <f t="shared" ref="K15:K17" si="2">SUM(E15,G15,I15)</f>
        <v>48</v>
      </c>
      <c r="L15" s="6">
        <f t="shared" ref="L15:L17" si="3">SUM(J15:K15)</f>
        <v>168</v>
      </c>
      <c r="M15" s="6">
        <f t="shared" ref="M15:M17" si="4">L15/24</f>
        <v>7</v>
      </c>
    </row>
    <row r="16" spans="1:13" x14ac:dyDescent="0.25">
      <c r="A16" s="4" t="s">
        <v>16</v>
      </c>
      <c r="B16" s="5">
        <v>46123</v>
      </c>
      <c r="C16" s="5">
        <v>46129</v>
      </c>
      <c r="D16" s="4">
        <v>35</v>
      </c>
      <c r="E16" s="4">
        <v>34</v>
      </c>
      <c r="F16" s="4">
        <v>55</v>
      </c>
      <c r="G16" s="4">
        <v>14</v>
      </c>
      <c r="H16" s="4">
        <v>30</v>
      </c>
      <c r="I16" s="4">
        <v>0</v>
      </c>
      <c r="J16" s="6">
        <f t="shared" si="1"/>
        <v>120</v>
      </c>
      <c r="K16" s="6">
        <f t="shared" si="2"/>
        <v>48</v>
      </c>
      <c r="L16" s="6">
        <f t="shared" si="3"/>
        <v>168</v>
      </c>
      <c r="M16" s="6">
        <f t="shared" si="4"/>
        <v>7</v>
      </c>
    </row>
    <row r="17" spans="1:13" x14ac:dyDescent="0.25">
      <c r="A17" s="4" t="s">
        <v>17</v>
      </c>
      <c r="B17" s="5">
        <v>46130</v>
      </c>
      <c r="C17" s="5">
        <v>46136</v>
      </c>
      <c r="D17" s="4">
        <v>28</v>
      </c>
      <c r="E17" s="4">
        <v>51</v>
      </c>
      <c r="F17" s="4">
        <v>44</v>
      </c>
      <c r="G17" s="4">
        <v>21</v>
      </c>
      <c r="H17" s="4">
        <v>24</v>
      </c>
      <c r="I17" s="4">
        <v>0</v>
      </c>
      <c r="J17" s="6">
        <f t="shared" si="1"/>
        <v>96</v>
      </c>
      <c r="K17" s="6">
        <f t="shared" si="2"/>
        <v>72</v>
      </c>
      <c r="L17" s="6">
        <f t="shared" si="3"/>
        <v>168</v>
      </c>
      <c r="M17" s="6">
        <f t="shared" si="4"/>
        <v>7</v>
      </c>
    </row>
    <row r="18" spans="1:13" x14ac:dyDescent="0.25">
      <c r="A18" s="4" t="s">
        <v>18</v>
      </c>
      <c r="B18" s="5">
        <v>46137</v>
      </c>
      <c r="C18" s="5">
        <v>46142</v>
      </c>
      <c r="D18" s="4">
        <v>28</v>
      </c>
      <c r="E18" s="4">
        <v>34</v>
      </c>
      <c r="F18" s="4">
        <v>44</v>
      </c>
      <c r="G18" s="4">
        <v>14</v>
      </c>
      <c r="H18" s="4">
        <v>24</v>
      </c>
      <c r="I18" s="4">
        <v>0</v>
      </c>
      <c r="J18" s="6">
        <f t="shared" ref="J18" si="5">SUM(D18,F18,H18)</f>
        <v>96</v>
      </c>
      <c r="K18" s="6">
        <f t="shared" ref="K18" si="6">SUM(E18,G18,I18)</f>
        <v>48</v>
      </c>
      <c r="L18" s="6">
        <f t="shared" ref="L18" si="7">SUM(J18:K18)</f>
        <v>144</v>
      </c>
      <c r="M18" s="6">
        <f t="shared" ref="M18" si="8">L18/24</f>
        <v>6</v>
      </c>
    </row>
    <row r="19" spans="1:13" x14ac:dyDescent="0.25">
      <c r="L19" s="7"/>
    </row>
  </sheetData>
  <mergeCells count="12">
    <mergeCell ref="M12:M13"/>
    <mergeCell ref="D11:M11"/>
    <mergeCell ref="A10:M10"/>
    <mergeCell ref="A1:L2"/>
    <mergeCell ref="A3:D3"/>
    <mergeCell ref="A11:A13"/>
    <mergeCell ref="B11:B13"/>
    <mergeCell ref="C11:C13"/>
    <mergeCell ref="D12:E12"/>
    <mergeCell ref="F12:G12"/>
    <mergeCell ref="H12:I12"/>
    <mergeCell ref="J12:L1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9"/>
  <sheetViews>
    <sheetView showGridLines="0" workbookViewId="0">
      <selection activeCell="A3" sqref="A3:D3"/>
    </sheetView>
  </sheetViews>
  <sheetFormatPr defaultColWidth="9.140625" defaultRowHeight="15.75" x14ac:dyDescent="0.25"/>
  <cols>
    <col min="1" max="1" width="21.42578125" style="9" customWidth="1"/>
    <col min="2" max="3" width="20" style="9" customWidth="1"/>
    <col min="4" max="4" width="10.140625" style="9" customWidth="1"/>
    <col min="5" max="5" width="9.5703125" style="9" bestFit="1" customWidth="1"/>
    <col min="6" max="6" width="8.85546875" style="9" bestFit="1" customWidth="1"/>
    <col min="7" max="12" width="9.140625" style="9"/>
    <col min="13" max="13" width="9.28515625" style="9" bestFit="1" customWidth="1"/>
    <col min="14" max="14" width="6.140625" style="9" customWidth="1"/>
    <col min="15" max="15" width="16" style="9" customWidth="1"/>
    <col min="16" max="17" width="2.28515625" style="9" customWidth="1"/>
    <col min="18" max="18" width="1.5703125" style="9" customWidth="1"/>
    <col min="19" max="16384" width="9.140625" style="9"/>
  </cols>
  <sheetData>
    <row r="1" spans="1:13" x14ac:dyDescent="0.25">
      <c r="A1" s="13" t="s">
        <v>25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3" x14ac:dyDescent="0.25">
      <c r="A2" s="14" t="s">
        <v>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1:13" ht="33" customHeight="1" x14ac:dyDescent="0.25">
      <c r="A3" s="15" t="s">
        <v>1</v>
      </c>
      <c r="B3" s="15"/>
      <c r="C3" s="15"/>
      <c r="D3" s="15"/>
    </row>
    <row r="4" spans="1:13" x14ac:dyDescent="0.25">
      <c r="A4" s="1" t="s">
        <v>2</v>
      </c>
      <c r="B4" s="1" t="s">
        <v>3</v>
      </c>
      <c r="C4" s="1" t="s">
        <v>4</v>
      </c>
      <c r="D4" s="1" t="s">
        <v>5</v>
      </c>
    </row>
    <row r="5" spans="1:13" x14ac:dyDescent="0.25">
      <c r="A5" s="10" t="s">
        <v>6</v>
      </c>
      <c r="B5" s="10">
        <f>SUM(D14:D25)</f>
        <v>220</v>
      </c>
      <c r="C5" s="10">
        <f>SUM(E14:E25)</f>
        <v>187</v>
      </c>
      <c r="D5" s="10">
        <f>SUM(B5:C5)</f>
        <v>407</v>
      </c>
    </row>
    <row r="6" spans="1:13" x14ac:dyDescent="0.25">
      <c r="A6" s="10" t="s">
        <v>7</v>
      </c>
      <c r="B6" s="10">
        <f>SUM(F14:F25)</f>
        <v>200</v>
      </c>
      <c r="C6" s="10">
        <f>SUM(G14:G25)</f>
        <v>77</v>
      </c>
      <c r="D6" s="10">
        <f>SUM(B6:C6)</f>
        <v>277</v>
      </c>
    </row>
    <row r="7" spans="1:13" x14ac:dyDescent="0.25">
      <c r="A7" s="10" t="s">
        <v>8</v>
      </c>
      <c r="B7" s="10">
        <f>SUM(H14:H25)</f>
        <v>60</v>
      </c>
      <c r="C7" s="10">
        <f>SUM(I14:I25)</f>
        <v>0</v>
      </c>
      <c r="D7" s="10">
        <f>SUM(B7:C7)</f>
        <v>60</v>
      </c>
    </row>
    <row r="8" spans="1:13" x14ac:dyDescent="0.25">
      <c r="A8" s="2" t="s">
        <v>5</v>
      </c>
      <c r="B8" s="2">
        <f>SUM(B5:B7)</f>
        <v>480</v>
      </c>
      <c r="C8" s="2">
        <f>SUM(C5:C7)</f>
        <v>264</v>
      </c>
      <c r="D8" s="2">
        <f>SUM(D5:D7)</f>
        <v>744</v>
      </c>
    </row>
    <row r="9" spans="1:13" x14ac:dyDescent="0.25">
      <c r="A9" s="9" t="s">
        <v>19</v>
      </c>
    </row>
    <row r="10" spans="1:13" ht="15.75" customHeight="1" x14ac:dyDescent="0.25">
      <c r="A10" s="20" t="s">
        <v>9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ht="15.75" customHeight="1" x14ac:dyDescent="0.25">
      <c r="A11" s="16" t="s">
        <v>11</v>
      </c>
      <c r="B11" s="16" t="s">
        <v>12</v>
      </c>
      <c r="C11" s="16" t="s">
        <v>13</v>
      </c>
      <c r="D11" s="18" t="s">
        <v>10</v>
      </c>
      <c r="E11" s="19"/>
      <c r="F11" s="19"/>
      <c r="G11" s="19"/>
      <c r="H11" s="19"/>
      <c r="I11" s="19"/>
      <c r="J11" s="19"/>
      <c r="K11" s="19"/>
      <c r="L11" s="19"/>
      <c r="M11" s="19"/>
    </row>
    <row r="12" spans="1:13" x14ac:dyDescent="0.25">
      <c r="A12" s="16"/>
      <c r="B12" s="16"/>
      <c r="C12" s="16"/>
      <c r="D12" s="17" t="s">
        <v>6</v>
      </c>
      <c r="E12" s="17"/>
      <c r="F12" s="17" t="s">
        <v>7</v>
      </c>
      <c r="G12" s="17"/>
      <c r="H12" s="17" t="s">
        <v>8</v>
      </c>
      <c r="I12" s="17"/>
      <c r="J12" s="17" t="s">
        <v>5</v>
      </c>
      <c r="K12" s="17"/>
      <c r="L12" s="17"/>
      <c r="M12" s="22" t="s">
        <v>20</v>
      </c>
    </row>
    <row r="13" spans="1:13" x14ac:dyDescent="0.25">
      <c r="A13" s="16"/>
      <c r="B13" s="16"/>
      <c r="C13" s="16"/>
      <c r="D13" s="4" t="s">
        <v>3</v>
      </c>
      <c r="E13" s="4" t="s">
        <v>4</v>
      </c>
      <c r="F13" s="4" t="s">
        <v>3</v>
      </c>
      <c r="G13" s="4" t="s">
        <v>4</v>
      </c>
      <c r="H13" s="4" t="s">
        <v>3</v>
      </c>
      <c r="I13" s="4" t="s">
        <v>4</v>
      </c>
      <c r="J13" s="4" t="s">
        <v>3</v>
      </c>
      <c r="K13" s="4" t="s">
        <v>4</v>
      </c>
      <c r="L13" s="4" t="s">
        <v>5</v>
      </c>
      <c r="M13" s="23"/>
    </row>
    <row r="14" spans="1:13" x14ac:dyDescent="0.25">
      <c r="A14" s="4" t="s">
        <v>14</v>
      </c>
      <c r="B14" s="5">
        <v>46143</v>
      </c>
      <c r="C14" s="5">
        <v>46143</v>
      </c>
      <c r="D14" s="4">
        <v>0</v>
      </c>
      <c r="E14" s="4">
        <v>17</v>
      </c>
      <c r="F14" s="4">
        <v>0</v>
      </c>
      <c r="G14" s="4">
        <v>7</v>
      </c>
      <c r="H14" s="4">
        <v>0</v>
      </c>
      <c r="I14" s="4">
        <v>0</v>
      </c>
      <c r="J14" s="6">
        <f>SUM(D14,F14,H14)</f>
        <v>0</v>
      </c>
      <c r="K14" s="6">
        <f>SUM(E14,G14,I14)</f>
        <v>24</v>
      </c>
      <c r="L14" s="6">
        <f>SUM(J14:K14)</f>
        <v>24</v>
      </c>
      <c r="M14" s="6">
        <f>L14/24</f>
        <v>1</v>
      </c>
    </row>
    <row r="15" spans="1:13" x14ac:dyDescent="0.25">
      <c r="A15" s="4" t="s">
        <v>15</v>
      </c>
      <c r="B15" s="5">
        <v>46144</v>
      </c>
      <c r="C15" s="5">
        <v>46150</v>
      </c>
      <c r="D15" s="4">
        <v>55</v>
      </c>
      <c r="E15" s="4">
        <v>34</v>
      </c>
      <c r="F15" s="4">
        <v>50</v>
      </c>
      <c r="G15" s="4">
        <v>14</v>
      </c>
      <c r="H15" s="4">
        <v>15</v>
      </c>
      <c r="I15" s="4">
        <v>0</v>
      </c>
      <c r="J15" s="6">
        <f t="shared" ref="J15:J19" si="0">SUM(D15,F15,H15)</f>
        <v>120</v>
      </c>
      <c r="K15" s="6">
        <f t="shared" ref="K15:K19" si="1">SUM(E15,G15,I15)</f>
        <v>48</v>
      </c>
      <c r="L15" s="6">
        <f t="shared" ref="L15:L19" si="2">SUM(J15:K15)</f>
        <v>168</v>
      </c>
      <c r="M15" s="6">
        <f t="shared" ref="M15:M19" si="3">L15/24</f>
        <v>7</v>
      </c>
    </row>
    <row r="16" spans="1:13" x14ac:dyDescent="0.25">
      <c r="A16" s="4" t="s">
        <v>16</v>
      </c>
      <c r="B16" s="5">
        <v>46151</v>
      </c>
      <c r="C16" s="5">
        <v>46157</v>
      </c>
      <c r="D16" s="4">
        <v>55</v>
      </c>
      <c r="E16" s="4">
        <v>34</v>
      </c>
      <c r="F16" s="4">
        <v>50</v>
      </c>
      <c r="G16" s="4">
        <v>14</v>
      </c>
      <c r="H16" s="4">
        <v>15</v>
      </c>
      <c r="I16" s="4">
        <v>0</v>
      </c>
      <c r="J16" s="6">
        <f t="shared" si="0"/>
        <v>120</v>
      </c>
      <c r="K16" s="6">
        <f t="shared" si="1"/>
        <v>48</v>
      </c>
      <c r="L16" s="6">
        <f t="shared" si="2"/>
        <v>168</v>
      </c>
      <c r="M16" s="6">
        <f t="shared" si="3"/>
        <v>7</v>
      </c>
    </row>
    <row r="17" spans="1:13" x14ac:dyDescent="0.25">
      <c r="A17" s="4" t="s">
        <v>17</v>
      </c>
      <c r="B17" s="5">
        <v>46158</v>
      </c>
      <c r="C17" s="5">
        <v>46164</v>
      </c>
      <c r="D17" s="4">
        <v>55</v>
      </c>
      <c r="E17" s="4">
        <v>34</v>
      </c>
      <c r="F17" s="4">
        <v>50</v>
      </c>
      <c r="G17" s="4">
        <v>14</v>
      </c>
      <c r="H17" s="4">
        <v>15</v>
      </c>
      <c r="I17" s="4">
        <v>0</v>
      </c>
      <c r="J17" s="6">
        <f t="shared" si="0"/>
        <v>120</v>
      </c>
      <c r="K17" s="6">
        <f t="shared" si="1"/>
        <v>48</v>
      </c>
      <c r="L17" s="6">
        <f t="shared" si="2"/>
        <v>168</v>
      </c>
      <c r="M17" s="6">
        <f t="shared" si="3"/>
        <v>7</v>
      </c>
    </row>
    <row r="18" spans="1:13" x14ac:dyDescent="0.25">
      <c r="A18" s="4" t="s">
        <v>18</v>
      </c>
      <c r="B18" s="5">
        <v>46165</v>
      </c>
      <c r="C18" s="5">
        <v>46171</v>
      </c>
      <c r="D18" s="4">
        <v>55</v>
      </c>
      <c r="E18" s="4">
        <v>34</v>
      </c>
      <c r="F18" s="4">
        <v>50</v>
      </c>
      <c r="G18" s="4">
        <v>14</v>
      </c>
      <c r="H18" s="4">
        <v>15</v>
      </c>
      <c r="I18" s="4">
        <v>0</v>
      </c>
      <c r="J18" s="6">
        <f t="shared" ref="J18" si="4">SUM(D18,F18,H18)</f>
        <v>120</v>
      </c>
      <c r="K18" s="6">
        <f t="shared" ref="K18" si="5">SUM(E18,G18,I18)</f>
        <v>48</v>
      </c>
      <c r="L18" s="6">
        <f t="shared" ref="L18" si="6">SUM(J18:K18)</f>
        <v>168</v>
      </c>
      <c r="M18" s="6">
        <f t="shared" ref="M18" si="7">L18/24</f>
        <v>7</v>
      </c>
    </row>
    <row r="19" spans="1:13" x14ac:dyDescent="0.25">
      <c r="A19" s="4">
        <v>6</v>
      </c>
      <c r="B19" s="5">
        <v>46172</v>
      </c>
      <c r="C19" s="5">
        <v>46173</v>
      </c>
      <c r="D19" s="4">
        <v>0</v>
      </c>
      <c r="E19" s="4">
        <v>34</v>
      </c>
      <c r="F19" s="4">
        <v>0</v>
      </c>
      <c r="G19" s="4">
        <v>14</v>
      </c>
      <c r="H19" s="4">
        <v>0</v>
      </c>
      <c r="I19" s="4">
        <v>0</v>
      </c>
      <c r="J19" s="6">
        <f t="shared" si="0"/>
        <v>0</v>
      </c>
      <c r="K19" s="6">
        <f t="shared" si="1"/>
        <v>48</v>
      </c>
      <c r="L19" s="6">
        <f t="shared" si="2"/>
        <v>48</v>
      </c>
      <c r="M19" s="6">
        <f t="shared" si="3"/>
        <v>2</v>
      </c>
    </row>
  </sheetData>
  <mergeCells count="12">
    <mergeCell ref="M12:M13"/>
    <mergeCell ref="D11:M11"/>
    <mergeCell ref="A10:M10"/>
    <mergeCell ref="A1:L2"/>
    <mergeCell ref="A3:D3"/>
    <mergeCell ref="A11:A13"/>
    <mergeCell ref="B11:B13"/>
    <mergeCell ref="C11:C13"/>
    <mergeCell ref="D12:E12"/>
    <mergeCell ref="F12:G12"/>
    <mergeCell ref="H12:I12"/>
    <mergeCell ref="J12:L1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19"/>
  <sheetViews>
    <sheetView showGridLines="0" workbookViewId="0">
      <selection activeCell="A3" sqref="A3:D3"/>
    </sheetView>
  </sheetViews>
  <sheetFormatPr defaultColWidth="9.140625" defaultRowHeight="15.75" x14ac:dyDescent="0.25"/>
  <cols>
    <col min="1" max="1" width="21.42578125" style="9" customWidth="1"/>
    <col min="2" max="3" width="20" style="9" customWidth="1"/>
    <col min="4" max="4" width="10.140625" style="9" customWidth="1"/>
    <col min="5" max="5" width="9.5703125" style="9" bestFit="1" customWidth="1"/>
    <col min="6" max="6" width="8.85546875" style="9" bestFit="1" customWidth="1"/>
    <col min="7" max="12" width="9.140625" style="9"/>
    <col min="13" max="13" width="9.28515625" style="9" bestFit="1" customWidth="1"/>
    <col min="14" max="14" width="6.140625" style="9" customWidth="1"/>
    <col min="15" max="15" width="16" style="9" customWidth="1"/>
    <col min="16" max="17" width="2.28515625" style="9" customWidth="1"/>
    <col min="18" max="18" width="1.5703125" style="9" customWidth="1"/>
    <col min="19" max="16384" width="9.140625" style="9"/>
  </cols>
  <sheetData>
    <row r="1" spans="1:13" x14ac:dyDescent="0.25">
      <c r="A1" s="13" t="s">
        <v>26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3" x14ac:dyDescent="0.25">
      <c r="A2" s="14" t="s">
        <v>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1:13" ht="33" customHeight="1" x14ac:dyDescent="0.25">
      <c r="A3" s="15" t="s">
        <v>1</v>
      </c>
      <c r="B3" s="15"/>
      <c r="C3" s="15"/>
      <c r="D3" s="15"/>
    </row>
    <row r="4" spans="1:13" x14ac:dyDescent="0.25">
      <c r="A4" s="1" t="s">
        <v>2</v>
      </c>
      <c r="B4" s="1" t="s">
        <v>3</v>
      </c>
      <c r="C4" s="1" t="s">
        <v>4</v>
      </c>
      <c r="D4" s="1" t="s">
        <v>5</v>
      </c>
    </row>
    <row r="5" spans="1:13" x14ac:dyDescent="0.25">
      <c r="A5" s="10" t="s">
        <v>6</v>
      </c>
      <c r="B5" s="10">
        <f>SUM(D14:D25)</f>
        <v>231</v>
      </c>
      <c r="C5" s="10">
        <f>SUM(E14:E25)</f>
        <v>153</v>
      </c>
      <c r="D5" s="10">
        <f>SUM(B5:C5)</f>
        <v>384</v>
      </c>
    </row>
    <row r="6" spans="1:13" x14ac:dyDescent="0.25">
      <c r="A6" s="10" t="s">
        <v>7</v>
      </c>
      <c r="B6" s="10">
        <f>SUM(F14:F25)</f>
        <v>210</v>
      </c>
      <c r="C6" s="10">
        <f>SUM(G14:G25)</f>
        <v>63</v>
      </c>
      <c r="D6" s="10">
        <f>SUM(B6:C6)</f>
        <v>273</v>
      </c>
    </row>
    <row r="7" spans="1:13" x14ac:dyDescent="0.25">
      <c r="A7" s="10" t="s">
        <v>8</v>
      </c>
      <c r="B7" s="10">
        <f>SUM(H14:H25)</f>
        <v>63</v>
      </c>
      <c r="C7" s="10">
        <f>SUM(I14:I25)</f>
        <v>0</v>
      </c>
      <c r="D7" s="10">
        <f>SUM(B7:C7)</f>
        <v>63</v>
      </c>
    </row>
    <row r="8" spans="1:13" x14ac:dyDescent="0.25">
      <c r="A8" s="2" t="s">
        <v>5</v>
      </c>
      <c r="B8" s="2">
        <f>SUM(B5:B7)</f>
        <v>504</v>
      </c>
      <c r="C8" s="2">
        <f t="shared" ref="C8:D8" si="0">SUM(C5:C7)</f>
        <v>216</v>
      </c>
      <c r="D8" s="2">
        <f t="shared" si="0"/>
        <v>720</v>
      </c>
    </row>
    <row r="9" spans="1:13" x14ac:dyDescent="0.25">
      <c r="A9" s="9" t="s">
        <v>19</v>
      </c>
    </row>
    <row r="10" spans="1:13" ht="15.75" customHeight="1" x14ac:dyDescent="0.25">
      <c r="A10" s="20" t="s">
        <v>9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ht="15.75" customHeight="1" x14ac:dyDescent="0.25">
      <c r="A11" s="16" t="s">
        <v>11</v>
      </c>
      <c r="B11" s="16" t="s">
        <v>12</v>
      </c>
      <c r="C11" s="16" t="s">
        <v>13</v>
      </c>
      <c r="D11" s="18" t="s">
        <v>10</v>
      </c>
      <c r="E11" s="19"/>
      <c r="F11" s="19"/>
      <c r="G11" s="19"/>
      <c r="H11" s="19"/>
      <c r="I11" s="19"/>
      <c r="J11" s="19"/>
      <c r="K11" s="19"/>
      <c r="L11" s="19"/>
      <c r="M11" s="19"/>
    </row>
    <row r="12" spans="1:13" ht="15.75" customHeight="1" x14ac:dyDescent="0.25">
      <c r="A12" s="16"/>
      <c r="B12" s="16"/>
      <c r="C12" s="16"/>
      <c r="D12" s="17" t="s">
        <v>6</v>
      </c>
      <c r="E12" s="17"/>
      <c r="F12" s="17" t="s">
        <v>7</v>
      </c>
      <c r="G12" s="17"/>
      <c r="H12" s="17" t="s">
        <v>8</v>
      </c>
      <c r="I12" s="17"/>
      <c r="J12" s="17" t="s">
        <v>5</v>
      </c>
      <c r="K12" s="17"/>
      <c r="L12" s="17"/>
      <c r="M12" s="22" t="s">
        <v>20</v>
      </c>
    </row>
    <row r="13" spans="1:13" x14ac:dyDescent="0.25">
      <c r="A13" s="16"/>
      <c r="B13" s="16"/>
      <c r="C13" s="16"/>
      <c r="D13" s="4" t="s">
        <v>3</v>
      </c>
      <c r="E13" s="4" t="s">
        <v>4</v>
      </c>
      <c r="F13" s="4" t="s">
        <v>3</v>
      </c>
      <c r="G13" s="4" t="s">
        <v>4</v>
      </c>
      <c r="H13" s="4" t="s">
        <v>3</v>
      </c>
      <c r="I13" s="4" t="s">
        <v>4</v>
      </c>
      <c r="J13" s="4" t="s">
        <v>3</v>
      </c>
      <c r="K13" s="4" t="s">
        <v>4</v>
      </c>
      <c r="L13" s="4" t="s">
        <v>5</v>
      </c>
      <c r="M13" s="23"/>
    </row>
    <row r="14" spans="1:13" x14ac:dyDescent="0.25">
      <c r="A14" s="4" t="s">
        <v>14</v>
      </c>
      <c r="B14" s="5">
        <v>46174</v>
      </c>
      <c r="C14" s="5">
        <v>46178</v>
      </c>
      <c r="D14" s="4">
        <v>44</v>
      </c>
      <c r="E14" s="4">
        <v>17</v>
      </c>
      <c r="F14" s="4">
        <v>40</v>
      </c>
      <c r="G14" s="4">
        <v>7</v>
      </c>
      <c r="H14" s="4">
        <v>12</v>
      </c>
      <c r="I14" s="4">
        <v>0</v>
      </c>
      <c r="J14" s="6">
        <f>SUM(D14,F14,H14)</f>
        <v>96</v>
      </c>
      <c r="K14" s="6">
        <f>SUM(E14,G14,I14)</f>
        <v>24</v>
      </c>
      <c r="L14" s="6">
        <f>SUM(J14:K14)</f>
        <v>120</v>
      </c>
      <c r="M14" s="6">
        <f>L14/24</f>
        <v>5</v>
      </c>
    </row>
    <row r="15" spans="1:13" x14ac:dyDescent="0.25">
      <c r="A15" s="4" t="s">
        <v>15</v>
      </c>
      <c r="B15" s="5">
        <v>46179</v>
      </c>
      <c r="C15" s="5">
        <v>46185</v>
      </c>
      <c r="D15" s="4">
        <v>55</v>
      </c>
      <c r="E15" s="4">
        <v>34</v>
      </c>
      <c r="F15" s="4">
        <v>50</v>
      </c>
      <c r="G15" s="4">
        <v>14</v>
      </c>
      <c r="H15" s="4">
        <v>15</v>
      </c>
      <c r="I15" s="4">
        <v>0</v>
      </c>
      <c r="J15" s="6">
        <f t="shared" ref="J15:J18" si="1">SUM(D15,F15,H15)</f>
        <v>120</v>
      </c>
      <c r="K15" s="6">
        <f t="shared" ref="K15:K18" si="2">SUM(E15,G15,I15)</f>
        <v>48</v>
      </c>
      <c r="L15" s="6">
        <f t="shared" ref="L15:L18" si="3">SUM(J15:K15)</f>
        <v>168</v>
      </c>
      <c r="M15" s="6">
        <f t="shared" ref="M15:M18" si="4">L15/24</f>
        <v>7</v>
      </c>
    </row>
    <row r="16" spans="1:13" x14ac:dyDescent="0.25">
      <c r="A16" s="4" t="s">
        <v>16</v>
      </c>
      <c r="B16" s="5">
        <v>46186</v>
      </c>
      <c r="C16" s="5">
        <v>46192</v>
      </c>
      <c r="D16" s="4">
        <v>55</v>
      </c>
      <c r="E16" s="4">
        <v>34</v>
      </c>
      <c r="F16" s="4">
        <v>50</v>
      </c>
      <c r="G16" s="4">
        <v>14</v>
      </c>
      <c r="H16" s="4">
        <v>15</v>
      </c>
      <c r="I16" s="4">
        <v>0</v>
      </c>
      <c r="J16" s="6">
        <f t="shared" si="1"/>
        <v>120</v>
      </c>
      <c r="K16" s="6">
        <f t="shared" si="2"/>
        <v>48</v>
      </c>
      <c r="L16" s="6">
        <f t="shared" si="3"/>
        <v>168</v>
      </c>
      <c r="M16" s="6">
        <f t="shared" si="4"/>
        <v>7</v>
      </c>
    </row>
    <row r="17" spans="1:13" x14ac:dyDescent="0.25">
      <c r="A17" s="4" t="s">
        <v>17</v>
      </c>
      <c r="B17" s="5">
        <v>46193</v>
      </c>
      <c r="C17" s="5">
        <v>46199</v>
      </c>
      <c r="D17" s="4">
        <v>55</v>
      </c>
      <c r="E17" s="4">
        <v>34</v>
      </c>
      <c r="F17" s="4">
        <v>50</v>
      </c>
      <c r="G17" s="4">
        <v>14</v>
      </c>
      <c r="H17" s="4">
        <v>15</v>
      </c>
      <c r="I17" s="4">
        <v>0</v>
      </c>
      <c r="J17" s="6">
        <f t="shared" si="1"/>
        <v>120</v>
      </c>
      <c r="K17" s="6">
        <f t="shared" si="2"/>
        <v>48</v>
      </c>
      <c r="L17" s="6">
        <f t="shared" si="3"/>
        <v>168</v>
      </c>
      <c r="M17" s="6">
        <f t="shared" si="4"/>
        <v>7</v>
      </c>
    </row>
    <row r="18" spans="1:13" x14ac:dyDescent="0.25">
      <c r="A18" s="4" t="s">
        <v>18</v>
      </c>
      <c r="B18" s="5">
        <v>46200</v>
      </c>
      <c r="C18" s="5">
        <v>46203</v>
      </c>
      <c r="D18" s="4">
        <v>22</v>
      </c>
      <c r="E18" s="4">
        <v>34</v>
      </c>
      <c r="F18" s="4">
        <v>20</v>
      </c>
      <c r="G18" s="4">
        <v>14</v>
      </c>
      <c r="H18" s="4">
        <v>6</v>
      </c>
      <c r="I18" s="4">
        <v>0</v>
      </c>
      <c r="J18" s="6">
        <f t="shared" si="1"/>
        <v>48</v>
      </c>
      <c r="K18" s="6">
        <f t="shared" si="2"/>
        <v>48</v>
      </c>
      <c r="L18" s="6">
        <f t="shared" si="3"/>
        <v>96</v>
      </c>
      <c r="M18" s="6">
        <f t="shared" si="4"/>
        <v>4</v>
      </c>
    </row>
    <row r="19" spans="1:13" x14ac:dyDescent="0.25">
      <c r="L19" s="7"/>
    </row>
  </sheetData>
  <mergeCells count="12">
    <mergeCell ref="M12:M13"/>
    <mergeCell ref="D11:M11"/>
    <mergeCell ref="A10:M10"/>
    <mergeCell ref="A1:L2"/>
    <mergeCell ref="A3:D3"/>
    <mergeCell ref="A11:A13"/>
    <mergeCell ref="B11:B13"/>
    <mergeCell ref="C11:C13"/>
    <mergeCell ref="D12:E12"/>
    <mergeCell ref="F12:G12"/>
    <mergeCell ref="H12:I12"/>
    <mergeCell ref="J12:L1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18"/>
  <sheetViews>
    <sheetView showGridLines="0" workbookViewId="0">
      <selection activeCell="A3" sqref="A3:D3"/>
    </sheetView>
  </sheetViews>
  <sheetFormatPr defaultColWidth="9.140625" defaultRowHeight="15.75" x14ac:dyDescent="0.25"/>
  <cols>
    <col min="1" max="1" width="21.42578125" style="9" customWidth="1"/>
    <col min="2" max="3" width="20" style="9" customWidth="1"/>
    <col min="4" max="4" width="10.140625" style="9" customWidth="1"/>
    <col min="5" max="5" width="9.5703125" style="9" bestFit="1" customWidth="1"/>
    <col min="6" max="6" width="8.85546875" style="9" bestFit="1" customWidth="1"/>
    <col min="7" max="12" width="9.140625" style="9"/>
    <col min="13" max="13" width="9.28515625" style="9" bestFit="1" customWidth="1"/>
    <col min="14" max="14" width="6.140625" style="9" customWidth="1"/>
    <col min="15" max="15" width="16" style="9" customWidth="1"/>
    <col min="16" max="17" width="2.28515625" style="9" customWidth="1"/>
    <col min="18" max="18" width="1.5703125" style="9" customWidth="1"/>
    <col min="19" max="16384" width="9.140625" style="9"/>
  </cols>
  <sheetData>
    <row r="1" spans="1:13" x14ac:dyDescent="0.25">
      <c r="A1" s="13" t="s">
        <v>27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3" x14ac:dyDescent="0.25">
      <c r="A2" s="14" t="s">
        <v>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1:13" ht="33" customHeight="1" x14ac:dyDescent="0.25">
      <c r="A3" s="15" t="s">
        <v>1</v>
      </c>
      <c r="B3" s="15"/>
      <c r="C3" s="15"/>
      <c r="D3" s="15"/>
    </row>
    <row r="4" spans="1:13" x14ac:dyDescent="0.25">
      <c r="A4" s="1" t="s">
        <v>2</v>
      </c>
      <c r="B4" s="1" t="s">
        <v>3</v>
      </c>
      <c r="C4" s="1" t="s">
        <v>4</v>
      </c>
      <c r="D4" s="1" t="s">
        <v>5</v>
      </c>
    </row>
    <row r="5" spans="1:13" x14ac:dyDescent="0.25">
      <c r="A5" s="10" t="s">
        <v>6</v>
      </c>
      <c r="B5" s="10">
        <f>SUM(D14:D25)</f>
        <v>253</v>
      </c>
      <c r="C5" s="10">
        <f>SUM(E14:E25)</f>
        <v>136</v>
      </c>
      <c r="D5" s="10">
        <f>SUM(B5:C5)</f>
        <v>389</v>
      </c>
    </row>
    <row r="6" spans="1:13" x14ac:dyDescent="0.25">
      <c r="A6" s="10" t="s">
        <v>7</v>
      </c>
      <c r="B6" s="10">
        <f>SUM(F14:F25)</f>
        <v>230</v>
      </c>
      <c r="C6" s="10">
        <f>SUM(G14:G25)</f>
        <v>56</v>
      </c>
      <c r="D6" s="10">
        <f>SUM(B6:C6)</f>
        <v>286</v>
      </c>
    </row>
    <row r="7" spans="1:13" x14ac:dyDescent="0.25">
      <c r="A7" s="10" t="s">
        <v>8</v>
      </c>
      <c r="B7" s="10">
        <f>SUM(H14:H25)</f>
        <v>69</v>
      </c>
      <c r="C7" s="10">
        <f>SUM(I14:I25)</f>
        <v>0</v>
      </c>
      <c r="D7" s="10">
        <f>SUM(B7:C7)</f>
        <v>69</v>
      </c>
    </row>
    <row r="8" spans="1:13" x14ac:dyDescent="0.25">
      <c r="A8" s="2" t="s">
        <v>5</v>
      </c>
      <c r="B8" s="2">
        <f>SUM(B5:B7)</f>
        <v>552</v>
      </c>
      <c r="C8" s="2">
        <f t="shared" ref="C8:D8" si="0">SUM(C5:C7)</f>
        <v>192</v>
      </c>
      <c r="D8" s="2">
        <f t="shared" si="0"/>
        <v>744</v>
      </c>
    </row>
    <row r="9" spans="1:13" x14ac:dyDescent="0.25">
      <c r="A9" s="9" t="s">
        <v>19</v>
      </c>
    </row>
    <row r="10" spans="1:13" ht="15.75" customHeight="1" x14ac:dyDescent="0.25">
      <c r="A10" s="20" t="s">
        <v>9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ht="15.75" customHeight="1" x14ac:dyDescent="0.25">
      <c r="A11" s="16" t="s">
        <v>11</v>
      </c>
      <c r="B11" s="16" t="s">
        <v>12</v>
      </c>
      <c r="C11" s="16" t="s">
        <v>13</v>
      </c>
      <c r="D11" s="18" t="s">
        <v>10</v>
      </c>
      <c r="E11" s="19"/>
      <c r="F11" s="19"/>
      <c r="G11" s="19"/>
      <c r="H11" s="19"/>
      <c r="I11" s="19"/>
      <c r="J11" s="19"/>
      <c r="K11" s="19"/>
      <c r="L11" s="19"/>
      <c r="M11" s="19"/>
    </row>
    <row r="12" spans="1:13" x14ac:dyDescent="0.25">
      <c r="A12" s="16"/>
      <c r="B12" s="16"/>
      <c r="C12" s="16"/>
      <c r="D12" s="17" t="s">
        <v>6</v>
      </c>
      <c r="E12" s="17"/>
      <c r="F12" s="17" t="s">
        <v>7</v>
      </c>
      <c r="G12" s="17"/>
      <c r="H12" s="17" t="s">
        <v>8</v>
      </c>
      <c r="I12" s="17"/>
      <c r="J12" s="17" t="s">
        <v>5</v>
      </c>
      <c r="K12" s="17"/>
      <c r="L12" s="17"/>
      <c r="M12" s="22" t="s">
        <v>20</v>
      </c>
    </row>
    <row r="13" spans="1:13" x14ac:dyDescent="0.25">
      <c r="A13" s="16"/>
      <c r="B13" s="16"/>
      <c r="C13" s="16"/>
      <c r="D13" s="4" t="s">
        <v>3</v>
      </c>
      <c r="E13" s="4" t="s">
        <v>4</v>
      </c>
      <c r="F13" s="4" t="s">
        <v>3</v>
      </c>
      <c r="G13" s="4" t="s">
        <v>4</v>
      </c>
      <c r="H13" s="4" t="s">
        <v>3</v>
      </c>
      <c r="I13" s="4" t="s">
        <v>4</v>
      </c>
      <c r="J13" s="4" t="s">
        <v>3</v>
      </c>
      <c r="K13" s="4" t="s">
        <v>4</v>
      </c>
      <c r="L13" s="4" t="s">
        <v>5</v>
      </c>
      <c r="M13" s="23"/>
    </row>
    <row r="14" spans="1:13" x14ac:dyDescent="0.25">
      <c r="A14" s="4" t="s">
        <v>14</v>
      </c>
      <c r="B14" s="8">
        <v>46204</v>
      </c>
      <c r="C14" s="8">
        <v>46206</v>
      </c>
      <c r="D14" s="4">
        <v>33</v>
      </c>
      <c r="E14" s="4">
        <v>0</v>
      </c>
      <c r="F14" s="4">
        <v>30</v>
      </c>
      <c r="G14" s="4">
        <v>0</v>
      </c>
      <c r="H14" s="4">
        <v>9</v>
      </c>
      <c r="I14" s="4">
        <v>0</v>
      </c>
      <c r="J14" s="6">
        <f>SUM(D14,F14,H14)</f>
        <v>72</v>
      </c>
      <c r="K14" s="6">
        <f>SUM(E14,G14,I14)</f>
        <v>0</v>
      </c>
      <c r="L14" s="6">
        <f>SUM(J14:K14)</f>
        <v>72</v>
      </c>
      <c r="M14" s="6">
        <f>L14/24</f>
        <v>3</v>
      </c>
    </row>
    <row r="15" spans="1:13" x14ac:dyDescent="0.25">
      <c r="A15" s="4" t="s">
        <v>15</v>
      </c>
      <c r="B15" s="8">
        <v>46207</v>
      </c>
      <c r="C15" s="8">
        <v>46213</v>
      </c>
      <c r="D15" s="4">
        <v>55</v>
      </c>
      <c r="E15" s="4">
        <v>34</v>
      </c>
      <c r="F15" s="4">
        <v>50</v>
      </c>
      <c r="G15" s="4">
        <v>14</v>
      </c>
      <c r="H15" s="4">
        <v>15</v>
      </c>
      <c r="I15" s="4">
        <v>0</v>
      </c>
      <c r="J15" s="6">
        <f t="shared" ref="J15:J18" si="1">SUM(D15,F15,H15)</f>
        <v>120</v>
      </c>
      <c r="K15" s="6">
        <f t="shared" ref="K15:K18" si="2">SUM(E15,G15,I15)</f>
        <v>48</v>
      </c>
      <c r="L15" s="6">
        <f t="shared" ref="L15:L18" si="3">SUM(J15:K15)</f>
        <v>168</v>
      </c>
      <c r="M15" s="6">
        <f t="shared" ref="M15:M18" si="4">L15/24</f>
        <v>7</v>
      </c>
    </row>
    <row r="16" spans="1:13" x14ac:dyDescent="0.25">
      <c r="A16" s="4" t="s">
        <v>16</v>
      </c>
      <c r="B16" s="8">
        <v>46214</v>
      </c>
      <c r="C16" s="8">
        <v>46220</v>
      </c>
      <c r="D16" s="4">
        <v>55</v>
      </c>
      <c r="E16" s="4">
        <v>34</v>
      </c>
      <c r="F16" s="4">
        <v>50</v>
      </c>
      <c r="G16" s="4">
        <v>14</v>
      </c>
      <c r="H16" s="4">
        <v>15</v>
      </c>
      <c r="I16" s="4">
        <v>0</v>
      </c>
      <c r="J16" s="6">
        <f t="shared" si="1"/>
        <v>120</v>
      </c>
      <c r="K16" s="6">
        <f t="shared" si="2"/>
        <v>48</v>
      </c>
      <c r="L16" s="6">
        <f t="shared" si="3"/>
        <v>168</v>
      </c>
      <c r="M16" s="6">
        <f t="shared" si="4"/>
        <v>7</v>
      </c>
    </row>
    <row r="17" spans="1:13" x14ac:dyDescent="0.25">
      <c r="A17" s="4" t="s">
        <v>17</v>
      </c>
      <c r="B17" s="8">
        <v>46221</v>
      </c>
      <c r="C17" s="8">
        <v>46227</v>
      </c>
      <c r="D17" s="4">
        <v>55</v>
      </c>
      <c r="E17" s="4">
        <v>34</v>
      </c>
      <c r="F17" s="4">
        <v>50</v>
      </c>
      <c r="G17" s="4">
        <v>14</v>
      </c>
      <c r="H17" s="4">
        <v>15</v>
      </c>
      <c r="I17" s="4">
        <v>0</v>
      </c>
      <c r="J17" s="6">
        <f t="shared" si="1"/>
        <v>120</v>
      </c>
      <c r="K17" s="6">
        <f t="shared" si="2"/>
        <v>48</v>
      </c>
      <c r="L17" s="6">
        <f t="shared" si="3"/>
        <v>168</v>
      </c>
      <c r="M17" s="6">
        <f t="shared" si="4"/>
        <v>7</v>
      </c>
    </row>
    <row r="18" spans="1:13" x14ac:dyDescent="0.25">
      <c r="A18" s="4" t="s">
        <v>18</v>
      </c>
      <c r="B18" s="8">
        <v>46228</v>
      </c>
      <c r="C18" s="8">
        <v>46234</v>
      </c>
      <c r="D18" s="4">
        <v>55</v>
      </c>
      <c r="E18" s="4">
        <v>34</v>
      </c>
      <c r="F18" s="4">
        <v>50</v>
      </c>
      <c r="G18" s="4">
        <v>14</v>
      </c>
      <c r="H18" s="4">
        <v>15</v>
      </c>
      <c r="I18" s="4">
        <v>0</v>
      </c>
      <c r="J18" s="6">
        <f t="shared" si="1"/>
        <v>120</v>
      </c>
      <c r="K18" s="6">
        <f t="shared" si="2"/>
        <v>48</v>
      </c>
      <c r="L18" s="6">
        <f t="shared" si="3"/>
        <v>168</v>
      </c>
      <c r="M18" s="6">
        <f t="shared" si="4"/>
        <v>7</v>
      </c>
    </row>
  </sheetData>
  <mergeCells count="12">
    <mergeCell ref="M12:M13"/>
    <mergeCell ref="D11:M11"/>
    <mergeCell ref="A10:M10"/>
    <mergeCell ref="A1:L2"/>
    <mergeCell ref="A3:D3"/>
    <mergeCell ref="A11:A13"/>
    <mergeCell ref="B11:B13"/>
    <mergeCell ref="C11:C13"/>
    <mergeCell ref="F12:G12"/>
    <mergeCell ref="H12:I12"/>
    <mergeCell ref="J12:L12"/>
    <mergeCell ref="D12:E1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19"/>
  <sheetViews>
    <sheetView showGridLines="0" workbookViewId="0">
      <selection activeCell="A3" sqref="A3:D3"/>
    </sheetView>
  </sheetViews>
  <sheetFormatPr defaultColWidth="9.140625" defaultRowHeight="15.75" x14ac:dyDescent="0.25"/>
  <cols>
    <col min="1" max="1" width="21.42578125" style="9" customWidth="1"/>
    <col min="2" max="3" width="20" style="9" customWidth="1"/>
    <col min="4" max="4" width="10.140625" style="9" customWidth="1"/>
    <col min="5" max="5" width="9.5703125" style="9" bestFit="1" customWidth="1"/>
    <col min="6" max="6" width="8.85546875" style="9" bestFit="1" customWidth="1"/>
    <col min="7" max="12" width="9.140625" style="9"/>
    <col min="13" max="13" width="9.28515625" style="9" bestFit="1" customWidth="1"/>
    <col min="14" max="14" width="6.140625" style="9" customWidth="1"/>
    <col min="15" max="15" width="16" style="9" customWidth="1"/>
    <col min="16" max="17" width="2.28515625" style="9" customWidth="1"/>
    <col min="18" max="18" width="1.5703125" style="9" customWidth="1"/>
    <col min="19" max="16384" width="9.140625" style="9"/>
  </cols>
  <sheetData>
    <row r="1" spans="1:13" x14ac:dyDescent="0.25">
      <c r="A1" s="13" t="s">
        <v>28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3" x14ac:dyDescent="0.25">
      <c r="A2" s="14" t="s">
        <v>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1:13" ht="33" customHeight="1" x14ac:dyDescent="0.25">
      <c r="A3" s="15" t="s">
        <v>1</v>
      </c>
      <c r="B3" s="15"/>
      <c r="C3" s="15"/>
      <c r="D3" s="15"/>
    </row>
    <row r="4" spans="1:13" x14ac:dyDescent="0.25">
      <c r="A4" s="1" t="s">
        <v>2</v>
      </c>
      <c r="B4" s="1" t="s">
        <v>3</v>
      </c>
      <c r="C4" s="1" t="s">
        <v>4</v>
      </c>
      <c r="D4" s="1" t="s">
        <v>5</v>
      </c>
    </row>
    <row r="5" spans="1:13" x14ac:dyDescent="0.25">
      <c r="A5" s="10" t="s">
        <v>6</v>
      </c>
      <c r="B5" s="10">
        <f>SUM(D14:D25)</f>
        <v>231</v>
      </c>
      <c r="C5" s="10">
        <f>SUM(E14:E25)</f>
        <v>170</v>
      </c>
      <c r="D5" s="10">
        <f>SUM(B5:C5)</f>
        <v>401</v>
      </c>
    </row>
    <row r="6" spans="1:13" x14ac:dyDescent="0.25">
      <c r="A6" s="10" t="s">
        <v>7</v>
      </c>
      <c r="B6" s="10">
        <f>SUM(F14:F25)</f>
        <v>210</v>
      </c>
      <c r="C6" s="10">
        <f>SUM(G14:G25)</f>
        <v>70</v>
      </c>
      <c r="D6" s="10">
        <f>SUM(B6:C6)</f>
        <v>280</v>
      </c>
    </row>
    <row r="7" spans="1:13" x14ac:dyDescent="0.25">
      <c r="A7" s="10" t="s">
        <v>8</v>
      </c>
      <c r="B7" s="10">
        <f>SUM(H14:H25)</f>
        <v>63</v>
      </c>
      <c r="C7" s="10">
        <f>SUM(I14:I25)</f>
        <v>0</v>
      </c>
      <c r="D7" s="10">
        <f>SUM(B7:C7)</f>
        <v>63</v>
      </c>
    </row>
    <row r="8" spans="1:13" x14ac:dyDescent="0.25">
      <c r="A8" s="2" t="s">
        <v>5</v>
      </c>
      <c r="B8" s="2">
        <f>SUM(B5:B7)</f>
        <v>504</v>
      </c>
      <c r="C8" s="2">
        <f t="shared" ref="C8:D8" si="0">SUM(C5:C7)</f>
        <v>240</v>
      </c>
      <c r="D8" s="2">
        <f t="shared" si="0"/>
        <v>744</v>
      </c>
    </row>
    <row r="9" spans="1:13" x14ac:dyDescent="0.25">
      <c r="A9" s="9" t="s">
        <v>19</v>
      </c>
    </row>
    <row r="10" spans="1:13" ht="15.75" customHeight="1" x14ac:dyDescent="0.25">
      <c r="A10" s="20" t="s">
        <v>9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ht="15.75" customHeight="1" x14ac:dyDescent="0.25">
      <c r="A11" s="16" t="s">
        <v>11</v>
      </c>
      <c r="B11" s="16" t="s">
        <v>12</v>
      </c>
      <c r="C11" s="16" t="s">
        <v>13</v>
      </c>
      <c r="D11" s="18" t="s">
        <v>10</v>
      </c>
      <c r="E11" s="19"/>
      <c r="F11" s="19"/>
      <c r="G11" s="19"/>
      <c r="H11" s="19"/>
      <c r="I11" s="19"/>
      <c r="J11" s="19"/>
      <c r="K11" s="19"/>
      <c r="L11" s="19"/>
      <c r="M11" s="19"/>
    </row>
    <row r="12" spans="1:13" x14ac:dyDescent="0.25">
      <c r="A12" s="16"/>
      <c r="B12" s="16"/>
      <c r="C12" s="16"/>
      <c r="D12" s="17" t="s">
        <v>6</v>
      </c>
      <c r="E12" s="17"/>
      <c r="F12" s="17" t="s">
        <v>7</v>
      </c>
      <c r="G12" s="17"/>
      <c r="H12" s="17" t="s">
        <v>8</v>
      </c>
      <c r="I12" s="17"/>
      <c r="J12" s="17" t="s">
        <v>5</v>
      </c>
      <c r="K12" s="17"/>
      <c r="L12" s="17"/>
      <c r="M12" s="22" t="s">
        <v>20</v>
      </c>
    </row>
    <row r="13" spans="1:13" x14ac:dyDescent="0.25">
      <c r="A13" s="16"/>
      <c r="B13" s="16"/>
      <c r="C13" s="16"/>
      <c r="D13" s="4" t="s">
        <v>3</v>
      </c>
      <c r="E13" s="4" t="s">
        <v>4</v>
      </c>
      <c r="F13" s="4" t="s">
        <v>3</v>
      </c>
      <c r="G13" s="4" t="s">
        <v>4</v>
      </c>
      <c r="H13" s="4" t="s">
        <v>3</v>
      </c>
      <c r="I13" s="4" t="s">
        <v>4</v>
      </c>
      <c r="J13" s="4" t="s">
        <v>3</v>
      </c>
      <c r="K13" s="4" t="s">
        <v>4</v>
      </c>
      <c r="L13" s="4" t="s">
        <v>5</v>
      </c>
      <c r="M13" s="23"/>
    </row>
    <row r="14" spans="1:13" x14ac:dyDescent="0.25">
      <c r="A14" s="4" t="s">
        <v>14</v>
      </c>
      <c r="B14" s="5">
        <v>46235</v>
      </c>
      <c r="C14" s="5">
        <v>46241</v>
      </c>
      <c r="D14" s="4">
        <v>55</v>
      </c>
      <c r="E14" s="4">
        <v>34</v>
      </c>
      <c r="F14" s="4">
        <v>50</v>
      </c>
      <c r="G14" s="4">
        <v>14</v>
      </c>
      <c r="H14" s="4">
        <v>15</v>
      </c>
      <c r="I14" s="4">
        <v>0</v>
      </c>
      <c r="J14" s="6">
        <f>SUM(D14,F14,H14)</f>
        <v>120</v>
      </c>
      <c r="K14" s="6">
        <f>SUM(E14,G14,I14)</f>
        <v>48</v>
      </c>
      <c r="L14" s="6">
        <f>SUM(J14:K14)</f>
        <v>168</v>
      </c>
      <c r="M14" s="6">
        <f>L14/24</f>
        <v>7</v>
      </c>
    </row>
    <row r="15" spans="1:13" x14ac:dyDescent="0.25">
      <c r="A15" s="4" t="s">
        <v>15</v>
      </c>
      <c r="B15" s="5">
        <v>46242</v>
      </c>
      <c r="C15" s="5">
        <v>46248</v>
      </c>
      <c r="D15" s="4">
        <v>55</v>
      </c>
      <c r="E15" s="4">
        <v>34</v>
      </c>
      <c r="F15" s="4">
        <v>50</v>
      </c>
      <c r="G15" s="4">
        <v>14</v>
      </c>
      <c r="H15" s="4">
        <v>15</v>
      </c>
      <c r="I15" s="4">
        <v>0</v>
      </c>
      <c r="J15" s="6">
        <f t="shared" ref="J15:J16" si="1">SUM(D15,F15,H15)</f>
        <v>120</v>
      </c>
      <c r="K15" s="6">
        <f t="shared" ref="K15:K16" si="2">SUM(E15,G15,I15)</f>
        <v>48</v>
      </c>
      <c r="L15" s="6">
        <f t="shared" ref="L15:L16" si="3">SUM(J15:K15)</f>
        <v>168</v>
      </c>
      <c r="M15" s="6">
        <f t="shared" ref="M15:M18" si="4">L15/24</f>
        <v>7</v>
      </c>
    </row>
    <row r="16" spans="1:13" x14ac:dyDescent="0.25">
      <c r="A16" s="4" t="s">
        <v>16</v>
      </c>
      <c r="B16" s="5">
        <v>46249</v>
      </c>
      <c r="C16" s="5">
        <v>46255</v>
      </c>
      <c r="D16" s="4">
        <v>55</v>
      </c>
      <c r="E16" s="4">
        <v>34</v>
      </c>
      <c r="F16" s="4">
        <v>50</v>
      </c>
      <c r="G16" s="4">
        <v>14</v>
      </c>
      <c r="H16" s="4">
        <v>15</v>
      </c>
      <c r="I16" s="4">
        <v>0</v>
      </c>
      <c r="J16" s="6">
        <f t="shared" si="1"/>
        <v>120</v>
      </c>
      <c r="K16" s="6">
        <f t="shared" si="2"/>
        <v>48</v>
      </c>
      <c r="L16" s="6">
        <f t="shared" si="3"/>
        <v>168</v>
      </c>
      <c r="M16" s="6">
        <f t="shared" si="4"/>
        <v>7</v>
      </c>
    </row>
    <row r="17" spans="1:13" x14ac:dyDescent="0.25">
      <c r="A17" s="4" t="s">
        <v>17</v>
      </c>
      <c r="B17" s="5">
        <v>46256</v>
      </c>
      <c r="C17" s="5">
        <v>46262</v>
      </c>
      <c r="D17" s="4">
        <v>55</v>
      </c>
      <c r="E17" s="4">
        <v>34</v>
      </c>
      <c r="F17" s="4">
        <v>50</v>
      </c>
      <c r="G17" s="4">
        <v>14</v>
      </c>
      <c r="H17" s="4">
        <v>15</v>
      </c>
      <c r="I17" s="4">
        <v>0</v>
      </c>
      <c r="J17" s="6">
        <f t="shared" ref="J17:J18" si="5">SUM(D17,F17,H17)</f>
        <v>120</v>
      </c>
      <c r="K17" s="6">
        <f t="shared" ref="K17:K18" si="6">SUM(E17,G17,I17)</f>
        <v>48</v>
      </c>
      <c r="L17" s="6">
        <f t="shared" ref="L17:L18" si="7">SUM(J17:K17)</f>
        <v>168</v>
      </c>
      <c r="M17" s="6">
        <f t="shared" si="4"/>
        <v>7</v>
      </c>
    </row>
    <row r="18" spans="1:13" x14ac:dyDescent="0.25">
      <c r="A18" s="4" t="s">
        <v>18</v>
      </c>
      <c r="B18" s="5">
        <v>46263</v>
      </c>
      <c r="C18" s="5">
        <v>46265</v>
      </c>
      <c r="D18" s="4">
        <v>11</v>
      </c>
      <c r="E18" s="4">
        <v>34</v>
      </c>
      <c r="F18" s="4">
        <v>10</v>
      </c>
      <c r="G18" s="4">
        <v>14</v>
      </c>
      <c r="H18" s="4">
        <v>3</v>
      </c>
      <c r="I18" s="4">
        <v>0</v>
      </c>
      <c r="J18" s="6">
        <f t="shared" si="5"/>
        <v>24</v>
      </c>
      <c r="K18" s="6">
        <f t="shared" si="6"/>
        <v>48</v>
      </c>
      <c r="L18" s="6">
        <f t="shared" si="7"/>
        <v>72</v>
      </c>
      <c r="M18" s="6">
        <f t="shared" si="4"/>
        <v>3</v>
      </c>
    </row>
    <row r="19" spans="1:13" x14ac:dyDescent="0.25">
      <c r="L19" s="7"/>
    </row>
  </sheetData>
  <mergeCells count="12">
    <mergeCell ref="M12:M13"/>
    <mergeCell ref="D11:M11"/>
    <mergeCell ref="A10:M10"/>
    <mergeCell ref="A1:L2"/>
    <mergeCell ref="A3:D3"/>
    <mergeCell ref="A11:A13"/>
    <mergeCell ref="B11:B13"/>
    <mergeCell ref="C11:C13"/>
    <mergeCell ref="F12:G12"/>
    <mergeCell ref="H12:I12"/>
    <mergeCell ref="J12:L12"/>
    <mergeCell ref="D12:E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M18"/>
  <sheetViews>
    <sheetView showGridLines="0" workbookViewId="0">
      <selection activeCell="A3" sqref="A3:D3"/>
    </sheetView>
  </sheetViews>
  <sheetFormatPr defaultColWidth="9.140625" defaultRowHeight="15.75" x14ac:dyDescent="0.25"/>
  <cols>
    <col min="1" max="1" width="21.42578125" style="9" customWidth="1"/>
    <col min="2" max="3" width="20" style="9" customWidth="1"/>
    <col min="4" max="4" width="10.140625" style="9" customWidth="1"/>
    <col min="5" max="5" width="9.5703125" style="9" bestFit="1" customWidth="1"/>
    <col min="6" max="6" width="8.85546875" style="9" bestFit="1" customWidth="1"/>
    <col min="7" max="12" width="9.140625" style="9"/>
    <col min="13" max="13" width="9.28515625" style="9" bestFit="1" customWidth="1"/>
    <col min="14" max="14" width="6.140625" style="9" customWidth="1"/>
    <col min="15" max="15" width="16" style="9" customWidth="1"/>
    <col min="16" max="17" width="2.28515625" style="9" customWidth="1"/>
    <col min="18" max="18" width="1.5703125" style="9" customWidth="1"/>
    <col min="19" max="16384" width="9.140625" style="9"/>
  </cols>
  <sheetData>
    <row r="1" spans="1:13" x14ac:dyDescent="0.25">
      <c r="A1" s="13" t="s">
        <v>29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3" x14ac:dyDescent="0.25">
      <c r="A2" s="14" t="s">
        <v>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1:13" ht="33" customHeight="1" x14ac:dyDescent="0.25">
      <c r="A3" s="15" t="s">
        <v>1</v>
      </c>
      <c r="B3" s="15"/>
      <c r="C3" s="15"/>
      <c r="D3" s="15"/>
    </row>
    <row r="4" spans="1:13" x14ac:dyDescent="0.25">
      <c r="A4" s="1" t="s">
        <v>2</v>
      </c>
      <c r="B4" s="1" t="s">
        <v>3</v>
      </c>
      <c r="C4" s="1" t="s">
        <v>4</v>
      </c>
      <c r="D4" s="1" t="s">
        <v>5</v>
      </c>
    </row>
    <row r="5" spans="1:13" x14ac:dyDescent="0.25">
      <c r="A5" s="10" t="s">
        <v>6</v>
      </c>
      <c r="B5" s="10">
        <f>SUM(D14:D25)</f>
        <v>147</v>
      </c>
      <c r="C5" s="10">
        <f>SUM(E14:E25)</f>
        <v>153</v>
      </c>
      <c r="D5" s="10">
        <f>SUM(B5:C5)</f>
        <v>300</v>
      </c>
    </row>
    <row r="6" spans="1:13" x14ac:dyDescent="0.25">
      <c r="A6" s="10" t="s">
        <v>7</v>
      </c>
      <c r="B6" s="10">
        <f>SUM(F14:F25)</f>
        <v>231</v>
      </c>
      <c r="C6" s="10">
        <f>SUM(G14:G25)</f>
        <v>63</v>
      </c>
      <c r="D6" s="10">
        <f>SUM(B6:C6)</f>
        <v>294</v>
      </c>
    </row>
    <row r="7" spans="1:13" x14ac:dyDescent="0.25">
      <c r="A7" s="10" t="s">
        <v>8</v>
      </c>
      <c r="B7" s="10">
        <f>SUM(H14:H25)</f>
        <v>126</v>
      </c>
      <c r="C7" s="10">
        <f>SUM(I14:I25)</f>
        <v>0</v>
      </c>
      <c r="D7" s="10">
        <f>SUM(B7:C7)</f>
        <v>126</v>
      </c>
    </row>
    <row r="8" spans="1:13" x14ac:dyDescent="0.25">
      <c r="A8" s="2" t="s">
        <v>5</v>
      </c>
      <c r="B8" s="2">
        <f>SUM(B5:B7)</f>
        <v>504</v>
      </c>
      <c r="C8" s="2">
        <f t="shared" ref="C8:D8" si="0">SUM(C5:C7)</f>
        <v>216</v>
      </c>
      <c r="D8" s="2">
        <f t="shared" si="0"/>
        <v>720</v>
      </c>
    </row>
    <row r="9" spans="1:13" x14ac:dyDescent="0.25">
      <c r="A9" s="9" t="s">
        <v>19</v>
      </c>
    </row>
    <row r="10" spans="1:13" ht="15.75" customHeight="1" x14ac:dyDescent="0.25">
      <c r="A10" s="20" t="s">
        <v>9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ht="15.75" customHeight="1" x14ac:dyDescent="0.25">
      <c r="A11" s="16" t="s">
        <v>11</v>
      </c>
      <c r="B11" s="16" t="s">
        <v>12</v>
      </c>
      <c r="C11" s="16" t="s">
        <v>13</v>
      </c>
      <c r="D11" s="18" t="s">
        <v>10</v>
      </c>
      <c r="E11" s="19"/>
      <c r="F11" s="19"/>
      <c r="G11" s="19"/>
      <c r="H11" s="19"/>
      <c r="I11" s="19"/>
      <c r="J11" s="19"/>
      <c r="K11" s="19"/>
      <c r="L11" s="19"/>
      <c r="M11" s="19"/>
    </row>
    <row r="12" spans="1:13" x14ac:dyDescent="0.25">
      <c r="A12" s="16"/>
      <c r="B12" s="16"/>
      <c r="C12" s="16"/>
      <c r="D12" s="17" t="s">
        <v>6</v>
      </c>
      <c r="E12" s="17"/>
      <c r="F12" s="17" t="s">
        <v>7</v>
      </c>
      <c r="G12" s="17"/>
      <c r="H12" s="17" t="s">
        <v>8</v>
      </c>
      <c r="I12" s="17"/>
      <c r="J12" s="17" t="s">
        <v>5</v>
      </c>
      <c r="K12" s="17"/>
      <c r="L12" s="17"/>
      <c r="M12" s="22" t="s">
        <v>20</v>
      </c>
    </row>
    <row r="13" spans="1:13" x14ac:dyDescent="0.25">
      <c r="A13" s="16"/>
      <c r="B13" s="16"/>
      <c r="C13" s="16"/>
      <c r="D13" s="4" t="s">
        <v>3</v>
      </c>
      <c r="E13" s="4" t="s">
        <v>4</v>
      </c>
      <c r="F13" s="4" t="s">
        <v>3</v>
      </c>
      <c r="G13" s="4" t="s">
        <v>4</v>
      </c>
      <c r="H13" s="4" t="s">
        <v>3</v>
      </c>
      <c r="I13" s="4" t="s">
        <v>4</v>
      </c>
      <c r="J13" s="4" t="s">
        <v>3</v>
      </c>
      <c r="K13" s="4" t="s">
        <v>4</v>
      </c>
      <c r="L13" s="4" t="s">
        <v>5</v>
      </c>
      <c r="M13" s="23"/>
    </row>
    <row r="14" spans="1:13" x14ac:dyDescent="0.25">
      <c r="A14" s="4" t="s">
        <v>14</v>
      </c>
      <c r="B14" s="5">
        <v>46266</v>
      </c>
      <c r="C14" s="5">
        <v>46269</v>
      </c>
      <c r="D14" s="4">
        <v>28</v>
      </c>
      <c r="E14" s="4">
        <v>0</v>
      </c>
      <c r="F14" s="4">
        <v>44</v>
      </c>
      <c r="G14" s="4">
        <v>0</v>
      </c>
      <c r="H14" s="4">
        <v>24</v>
      </c>
      <c r="I14" s="4">
        <v>0</v>
      </c>
      <c r="J14" s="6">
        <f>SUM(D14,F14,H14)</f>
        <v>96</v>
      </c>
      <c r="K14" s="6">
        <f>SUM(E14,G14,I14)</f>
        <v>0</v>
      </c>
      <c r="L14" s="6">
        <f>SUM(J14:K14)</f>
        <v>96</v>
      </c>
      <c r="M14" s="6">
        <f>L14/24</f>
        <v>4</v>
      </c>
    </row>
    <row r="15" spans="1:13" x14ac:dyDescent="0.25">
      <c r="A15" s="4" t="s">
        <v>15</v>
      </c>
      <c r="B15" s="5">
        <v>46270</v>
      </c>
      <c r="C15" s="5">
        <v>46276</v>
      </c>
      <c r="D15" s="4">
        <v>28</v>
      </c>
      <c r="E15" s="4">
        <v>51</v>
      </c>
      <c r="F15" s="4">
        <v>44</v>
      </c>
      <c r="G15" s="4">
        <v>21</v>
      </c>
      <c r="H15" s="4">
        <v>24</v>
      </c>
      <c r="I15" s="4">
        <v>0</v>
      </c>
      <c r="J15" s="6">
        <f t="shared" ref="J15:J18" si="1">SUM(D15,F15,H15)</f>
        <v>96</v>
      </c>
      <c r="K15" s="6">
        <f t="shared" ref="K15:K18" si="2">SUM(E15,G15,I15)</f>
        <v>72</v>
      </c>
      <c r="L15" s="6">
        <f t="shared" ref="L15:L18" si="3">SUM(J15:K15)</f>
        <v>168</v>
      </c>
      <c r="M15" s="6">
        <f t="shared" ref="M15:M18" si="4">L15/24</f>
        <v>7</v>
      </c>
    </row>
    <row r="16" spans="1:13" x14ac:dyDescent="0.25">
      <c r="A16" s="4" t="s">
        <v>16</v>
      </c>
      <c r="B16" s="5">
        <v>46277</v>
      </c>
      <c r="C16" s="5">
        <v>46283</v>
      </c>
      <c r="D16" s="4">
        <v>35</v>
      </c>
      <c r="E16" s="4">
        <v>34</v>
      </c>
      <c r="F16" s="4">
        <v>55</v>
      </c>
      <c r="G16" s="4">
        <v>14</v>
      </c>
      <c r="H16" s="4">
        <v>30</v>
      </c>
      <c r="I16" s="4">
        <v>0</v>
      </c>
      <c r="J16" s="6">
        <f t="shared" si="1"/>
        <v>120</v>
      </c>
      <c r="K16" s="6">
        <f t="shared" si="2"/>
        <v>48</v>
      </c>
      <c r="L16" s="6">
        <f t="shared" si="3"/>
        <v>168</v>
      </c>
      <c r="M16" s="6">
        <f t="shared" si="4"/>
        <v>7</v>
      </c>
    </row>
    <row r="17" spans="1:13" x14ac:dyDescent="0.25">
      <c r="A17" s="4" t="s">
        <v>17</v>
      </c>
      <c r="B17" s="5">
        <v>46284</v>
      </c>
      <c r="C17" s="5">
        <v>46290</v>
      </c>
      <c r="D17" s="4">
        <v>35</v>
      </c>
      <c r="E17" s="4">
        <v>34</v>
      </c>
      <c r="F17" s="4">
        <v>55</v>
      </c>
      <c r="G17" s="4">
        <v>14</v>
      </c>
      <c r="H17" s="4">
        <v>30</v>
      </c>
      <c r="I17" s="4">
        <v>0</v>
      </c>
      <c r="J17" s="6">
        <f t="shared" si="1"/>
        <v>120</v>
      </c>
      <c r="K17" s="6">
        <f t="shared" si="2"/>
        <v>48</v>
      </c>
      <c r="L17" s="6">
        <f t="shared" si="3"/>
        <v>168</v>
      </c>
      <c r="M17" s="6">
        <f t="shared" si="4"/>
        <v>7</v>
      </c>
    </row>
    <row r="18" spans="1:13" x14ac:dyDescent="0.25">
      <c r="A18" s="4" t="s">
        <v>18</v>
      </c>
      <c r="B18" s="5">
        <v>46291</v>
      </c>
      <c r="C18" s="5">
        <v>46295</v>
      </c>
      <c r="D18" s="4">
        <v>21</v>
      </c>
      <c r="E18" s="4">
        <v>34</v>
      </c>
      <c r="F18" s="4">
        <v>33</v>
      </c>
      <c r="G18" s="4">
        <v>14</v>
      </c>
      <c r="H18" s="4">
        <v>18</v>
      </c>
      <c r="I18" s="4">
        <v>0</v>
      </c>
      <c r="J18" s="6">
        <f t="shared" si="1"/>
        <v>72</v>
      </c>
      <c r="K18" s="6">
        <f t="shared" si="2"/>
        <v>48</v>
      </c>
      <c r="L18" s="6">
        <f t="shared" si="3"/>
        <v>120</v>
      </c>
      <c r="M18" s="6">
        <f t="shared" si="4"/>
        <v>5</v>
      </c>
    </row>
  </sheetData>
  <mergeCells count="12">
    <mergeCell ref="M12:M13"/>
    <mergeCell ref="D11:M11"/>
    <mergeCell ref="A10:M10"/>
    <mergeCell ref="A1:L2"/>
    <mergeCell ref="A3:D3"/>
    <mergeCell ref="A11:A13"/>
    <mergeCell ref="B11:B13"/>
    <mergeCell ref="C11:C13"/>
    <mergeCell ref="F12:G12"/>
    <mergeCell ref="H12:I12"/>
    <mergeCell ref="J12:L12"/>
    <mergeCell ref="D12:E1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M19"/>
  <sheetViews>
    <sheetView showGridLines="0" workbookViewId="0">
      <selection activeCell="A3" sqref="A3:D3"/>
    </sheetView>
  </sheetViews>
  <sheetFormatPr defaultColWidth="9.140625" defaultRowHeight="15.75" x14ac:dyDescent="0.25"/>
  <cols>
    <col min="1" max="1" width="21.42578125" style="9" customWidth="1"/>
    <col min="2" max="3" width="20" style="9" customWidth="1"/>
    <col min="4" max="4" width="10.140625" style="9" customWidth="1"/>
    <col min="5" max="5" width="9.5703125" style="9" bestFit="1" customWidth="1"/>
    <col min="6" max="6" width="8.85546875" style="9" bestFit="1" customWidth="1"/>
    <col min="7" max="12" width="9.140625" style="9"/>
    <col min="13" max="13" width="9.28515625" style="9" bestFit="1" customWidth="1"/>
    <col min="14" max="14" width="6.140625" style="9" customWidth="1"/>
    <col min="15" max="15" width="16" style="9" customWidth="1"/>
    <col min="16" max="17" width="2.28515625" style="9" customWidth="1"/>
    <col min="18" max="18" width="1.5703125" style="9" customWidth="1"/>
    <col min="19" max="16384" width="9.140625" style="9"/>
  </cols>
  <sheetData>
    <row r="1" spans="1:13" x14ac:dyDescent="0.25">
      <c r="A1" s="13" t="s">
        <v>30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3" x14ac:dyDescent="0.25">
      <c r="A2" s="14" t="s">
        <v>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1:13" ht="33" customHeight="1" x14ac:dyDescent="0.25">
      <c r="A3" s="15" t="s">
        <v>1</v>
      </c>
      <c r="B3" s="15"/>
      <c r="C3" s="15"/>
      <c r="D3" s="15"/>
    </row>
    <row r="4" spans="1:13" x14ac:dyDescent="0.25">
      <c r="A4" s="1" t="s">
        <v>2</v>
      </c>
      <c r="B4" s="1" t="s">
        <v>3</v>
      </c>
      <c r="C4" s="1" t="s">
        <v>4</v>
      </c>
      <c r="D4" s="1" t="s">
        <v>5</v>
      </c>
    </row>
    <row r="5" spans="1:13" x14ac:dyDescent="0.25">
      <c r="A5" s="10" t="s">
        <v>6</v>
      </c>
      <c r="B5" s="10">
        <f>SUM(D14:D25)</f>
        <v>147</v>
      </c>
      <c r="C5" s="10">
        <f>SUM(E14:E25)</f>
        <v>170</v>
      </c>
      <c r="D5" s="10">
        <f>SUM(B5:C5)</f>
        <v>317</v>
      </c>
    </row>
    <row r="6" spans="1:13" x14ac:dyDescent="0.25">
      <c r="A6" s="10" t="s">
        <v>7</v>
      </c>
      <c r="B6" s="10">
        <f>SUM(F14:F25)</f>
        <v>231</v>
      </c>
      <c r="C6" s="10">
        <f>SUM(G14:G25)</f>
        <v>70</v>
      </c>
      <c r="D6" s="10">
        <f>SUM(B6:C6)</f>
        <v>301</v>
      </c>
    </row>
    <row r="7" spans="1:13" x14ac:dyDescent="0.25">
      <c r="A7" s="10" t="s">
        <v>8</v>
      </c>
      <c r="B7" s="10">
        <f>SUM(H14:H25)</f>
        <v>126</v>
      </c>
      <c r="C7" s="10">
        <f>SUM(I14:I25)</f>
        <v>0</v>
      </c>
      <c r="D7" s="10">
        <f>SUM(B7:C7)</f>
        <v>126</v>
      </c>
    </row>
    <row r="8" spans="1:13" x14ac:dyDescent="0.25">
      <c r="A8" s="2" t="s">
        <v>5</v>
      </c>
      <c r="B8" s="2">
        <f>SUM(B5:B7)</f>
        <v>504</v>
      </c>
      <c r="C8" s="2">
        <f t="shared" ref="C8" si="0">SUM(C5:C7)</f>
        <v>240</v>
      </c>
      <c r="D8" s="2">
        <f>SUM(D5:D7)</f>
        <v>744</v>
      </c>
    </row>
    <row r="9" spans="1:13" x14ac:dyDescent="0.25">
      <c r="A9" s="9" t="s">
        <v>19</v>
      </c>
    </row>
    <row r="10" spans="1:13" ht="15.75" customHeight="1" x14ac:dyDescent="0.25">
      <c r="A10" s="20" t="s">
        <v>9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ht="15.75" customHeight="1" x14ac:dyDescent="0.25">
      <c r="A11" s="16" t="s">
        <v>11</v>
      </c>
      <c r="B11" s="16" t="s">
        <v>12</v>
      </c>
      <c r="C11" s="16" t="s">
        <v>13</v>
      </c>
      <c r="D11" s="18" t="s">
        <v>10</v>
      </c>
      <c r="E11" s="19"/>
      <c r="F11" s="19"/>
      <c r="G11" s="19"/>
      <c r="H11" s="19"/>
      <c r="I11" s="19"/>
      <c r="J11" s="19"/>
      <c r="K11" s="19"/>
      <c r="L11" s="19"/>
      <c r="M11" s="19"/>
    </row>
    <row r="12" spans="1:13" x14ac:dyDescent="0.25">
      <c r="A12" s="16"/>
      <c r="B12" s="16"/>
      <c r="C12" s="16"/>
      <c r="D12" s="17" t="s">
        <v>6</v>
      </c>
      <c r="E12" s="17"/>
      <c r="F12" s="17" t="s">
        <v>7</v>
      </c>
      <c r="G12" s="17"/>
      <c r="H12" s="17" t="s">
        <v>8</v>
      </c>
      <c r="I12" s="17"/>
      <c r="J12" s="17" t="s">
        <v>5</v>
      </c>
      <c r="K12" s="17"/>
      <c r="L12" s="17"/>
      <c r="M12" s="22" t="s">
        <v>20</v>
      </c>
    </row>
    <row r="13" spans="1:13" x14ac:dyDescent="0.25">
      <c r="A13" s="16"/>
      <c r="B13" s="16"/>
      <c r="C13" s="16"/>
      <c r="D13" s="4" t="s">
        <v>3</v>
      </c>
      <c r="E13" s="4" t="s">
        <v>4</v>
      </c>
      <c r="F13" s="4" t="s">
        <v>3</v>
      </c>
      <c r="G13" s="4" t="s">
        <v>4</v>
      </c>
      <c r="H13" s="4" t="s">
        <v>3</v>
      </c>
      <c r="I13" s="4" t="s">
        <v>4</v>
      </c>
      <c r="J13" s="4" t="s">
        <v>3</v>
      </c>
      <c r="K13" s="4" t="s">
        <v>4</v>
      </c>
      <c r="L13" s="4" t="s">
        <v>5</v>
      </c>
      <c r="M13" s="23"/>
    </row>
    <row r="14" spans="1:13" x14ac:dyDescent="0.25">
      <c r="A14" s="4" t="s">
        <v>14</v>
      </c>
      <c r="B14" s="5">
        <v>46296</v>
      </c>
      <c r="C14" s="5">
        <v>46297</v>
      </c>
      <c r="D14" s="6">
        <v>14</v>
      </c>
      <c r="E14" s="6">
        <v>0</v>
      </c>
      <c r="F14" s="6">
        <v>22</v>
      </c>
      <c r="G14" s="6">
        <v>0</v>
      </c>
      <c r="H14" s="6">
        <v>12</v>
      </c>
      <c r="I14" s="6">
        <v>0</v>
      </c>
      <c r="J14" s="6">
        <f t="shared" ref="J14:K17" si="1">SUM(D14,F14,H14)</f>
        <v>48</v>
      </c>
      <c r="K14" s="6">
        <f t="shared" si="1"/>
        <v>0</v>
      </c>
      <c r="L14" s="6">
        <f>SUM(J14:K14)</f>
        <v>48</v>
      </c>
      <c r="M14" s="6">
        <f>L14/24</f>
        <v>2</v>
      </c>
    </row>
    <row r="15" spans="1:13" x14ac:dyDescent="0.25">
      <c r="A15" s="4" t="s">
        <v>15</v>
      </c>
      <c r="B15" s="5">
        <v>46298</v>
      </c>
      <c r="C15" s="5">
        <v>46304</v>
      </c>
      <c r="D15" s="4">
        <v>35</v>
      </c>
      <c r="E15" s="4">
        <v>34</v>
      </c>
      <c r="F15" s="4">
        <v>55</v>
      </c>
      <c r="G15" s="4">
        <v>14</v>
      </c>
      <c r="H15" s="4">
        <v>30</v>
      </c>
      <c r="I15" s="4">
        <v>0</v>
      </c>
      <c r="J15" s="6">
        <f t="shared" si="1"/>
        <v>120</v>
      </c>
      <c r="K15" s="6">
        <f t="shared" si="1"/>
        <v>48</v>
      </c>
      <c r="L15" s="6">
        <f>SUM(J15:K15)</f>
        <v>168</v>
      </c>
      <c r="M15" s="6">
        <f t="shared" ref="M15:M19" si="2">L15/24</f>
        <v>7</v>
      </c>
    </row>
    <row r="16" spans="1:13" x14ac:dyDescent="0.25">
      <c r="A16" s="4" t="s">
        <v>16</v>
      </c>
      <c r="B16" s="5">
        <v>46305</v>
      </c>
      <c r="C16" s="5">
        <v>46311</v>
      </c>
      <c r="D16" s="4">
        <v>28</v>
      </c>
      <c r="E16" s="4">
        <v>51</v>
      </c>
      <c r="F16" s="4">
        <v>44</v>
      </c>
      <c r="G16" s="4">
        <v>21</v>
      </c>
      <c r="H16" s="4">
        <v>24</v>
      </c>
      <c r="I16" s="4">
        <v>0</v>
      </c>
      <c r="J16" s="6">
        <f t="shared" si="1"/>
        <v>96</v>
      </c>
      <c r="K16" s="6">
        <f t="shared" si="1"/>
        <v>72</v>
      </c>
      <c r="L16" s="6">
        <f t="shared" ref="L16:L18" si="3">SUM(J16:K16)</f>
        <v>168</v>
      </c>
      <c r="M16" s="6">
        <f t="shared" si="2"/>
        <v>7</v>
      </c>
    </row>
    <row r="17" spans="1:13" x14ac:dyDescent="0.25">
      <c r="A17" s="4" t="s">
        <v>17</v>
      </c>
      <c r="B17" s="5">
        <v>46312</v>
      </c>
      <c r="C17" s="5">
        <v>46318</v>
      </c>
      <c r="D17" s="4">
        <v>35</v>
      </c>
      <c r="E17" s="4">
        <v>34</v>
      </c>
      <c r="F17" s="4">
        <v>55</v>
      </c>
      <c r="G17" s="4">
        <v>14</v>
      </c>
      <c r="H17" s="4">
        <v>30</v>
      </c>
      <c r="I17" s="4">
        <v>0</v>
      </c>
      <c r="J17" s="6">
        <f t="shared" si="1"/>
        <v>120</v>
      </c>
      <c r="K17" s="6">
        <f t="shared" si="1"/>
        <v>48</v>
      </c>
      <c r="L17" s="6">
        <f t="shared" si="3"/>
        <v>168</v>
      </c>
      <c r="M17" s="6">
        <f t="shared" si="2"/>
        <v>7</v>
      </c>
    </row>
    <row r="18" spans="1:13" x14ac:dyDescent="0.25">
      <c r="A18" s="4" t="s">
        <v>18</v>
      </c>
      <c r="B18" s="5">
        <v>46319</v>
      </c>
      <c r="C18" s="5">
        <v>46325</v>
      </c>
      <c r="D18" s="4">
        <v>35</v>
      </c>
      <c r="E18" s="4">
        <v>34</v>
      </c>
      <c r="F18" s="4">
        <v>55</v>
      </c>
      <c r="G18" s="4">
        <v>14</v>
      </c>
      <c r="H18" s="4">
        <v>30</v>
      </c>
      <c r="I18" s="4">
        <v>0</v>
      </c>
      <c r="J18" s="6">
        <f t="shared" ref="J18" si="4">SUM(D18,F18,H18)</f>
        <v>120</v>
      </c>
      <c r="K18" s="6">
        <f>SUM(E18,G18,I18)</f>
        <v>48</v>
      </c>
      <c r="L18" s="6">
        <f t="shared" si="3"/>
        <v>168</v>
      </c>
      <c r="M18" s="6">
        <f t="shared" si="2"/>
        <v>7</v>
      </c>
    </row>
    <row r="19" spans="1:13" x14ac:dyDescent="0.25">
      <c r="A19" s="4">
        <v>6</v>
      </c>
      <c r="B19" s="5">
        <v>46326</v>
      </c>
      <c r="C19" s="5">
        <v>46326</v>
      </c>
      <c r="D19" s="6">
        <v>0</v>
      </c>
      <c r="E19" s="6">
        <v>17</v>
      </c>
      <c r="F19" s="6">
        <v>0</v>
      </c>
      <c r="G19" s="6">
        <v>7</v>
      </c>
      <c r="H19" s="6">
        <v>0</v>
      </c>
      <c r="I19" s="6">
        <v>0</v>
      </c>
      <c r="J19" s="6">
        <f t="shared" ref="J19" si="5">SUM(D19,F19,H19)</f>
        <v>0</v>
      </c>
      <c r="K19" s="6">
        <f>SUM(E19,G19,I19)</f>
        <v>24</v>
      </c>
      <c r="L19" s="6">
        <f t="shared" ref="L19" si="6">SUM(J19:K19)</f>
        <v>24</v>
      </c>
      <c r="M19" s="6">
        <f t="shared" si="2"/>
        <v>1</v>
      </c>
    </row>
  </sheetData>
  <mergeCells count="12">
    <mergeCell ref="M12:M13"/>
    <mergeCell ref="D11:M11"/>
    <mergeCell ref="A10:M10"/>
    <mergeCell ref="A1:L2"/>
    <mergeCell ref="A3:D3"/>
    <mergeCell ref="A11:A13"/>
    <mergeCell ref="B11:B13"/>
    <mergeCell ref="C11:C13"/>
    <mergeCell ref="F12:G12"/>
    <mergeCell ref="H12:I12"/>
    <mergeCell ref="J12:L12"/>
    <mergeCell ref="D12:E1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M19"/>
  <sheetViews>
    <sheetView showGridLines="0" workbookViewId="0">
      <selection activeCell="A3" sqref="A3:D3"/>
    </sheetView>
  </sheetViews>
  <sheetFormatPr defaultColWidth="9.140625" defaultRowHeight="15.75" x14ac:dyDescent="0.25"/>
  <cols>
    <col min="1" max="1" width="21.42578125" style="9" customWidth="1"/>
    <col min="2" max="3" width="20" style="9" customWidth="1"/>
    <col min="4" max="4" width="10.140625" style="9" customWidth="1"/>
    <col min="5" max="5" width="9.5703125" style="9" bestFit="1" customWidth="1"/>
    <col min="6" max="6" width="8.85546875" style="9" bestFit="1" customWidth="1"/>
    <col min="7" max="12" width="9.140625" style="9"/>
    <col min="13" max="13" width="9.28515625" style="9" bestFit="1" customWidth="1"/>
    <col min="14" max="14" width="6.140625" style="9" customWidth="1"/>
    <col min="15" max="15" width="16" style="9" customWidth="1"/>
    <col min="16" max="17" width="2.28515625" style="9" customWidth="1"/>
    <col min="18" max="18" width="1.5703125" style="9" customWidth="1"/>
    <col min="19" max="16384" width="9.140625" style="9"/>
  </cols>
  <sheetData>
    <row r="1" spans="1:13" x14ac:dyDescent="0.25">
      <c r="A1" s="13" t="s">
        <v>31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3" x14ac:dyDescent="0.25">
      <c r="A2" s="14" t="s">
        <v>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1:13" ht="33" customHeight="1" x14ac:dyDescent="0.25">
      <c r="A3" s="15" t="s">
        <v>1</v>
      </c>
      <c r="B3" s="15"/>
      <c r="C3" s="15"/>
      <c r="D3" s="15"/>
    </row>
    <row r="4" spans="1:13" x14ac:dyDescent="0.25">
      <c r="A4" s="1" t="s">
        <v>2</v>
      </c>
      <c r="B4" s="1" t="s">
        <v>3</v>
      </c>
      <c r="C4" s="1" t="s">
        <v>4</v>
      </c>
      <c r="D4" s="1" t="s">
        <v>5</v>
      </c>
    </row>
    <row r="5" spans="1:13" x14ac:dyDescent="0.25">
      <c r="A5" s="10" t="s">
        <v>6</v>
      </c>
      <c r="B5" s="10">
        <f>SUM(D14:D25)</f>
        <v>114</v>
      </c>
      <c r="C5" s="10">
        <f>SUM(E14:E25)</f>
        <v>187</v>
      </c>
      <c r="D5" s="10">
        <f>SUM(B5:C5)</f>
        <v>301</v>
      </c>
    </row>
    <row r="6" spans="1:13" x14ac:dyDescent="0.25">
      <c r="A6" s="10" t="s">
        <v>7</v>
      </c>
      <c r="B6" s="10">
        <f>SUM(F14:F25)</f>
        <v>228</v>
      </c>
      <c r="C6" s="10">
        <f>SUM(G14:G25)</f>
        <v>77</v>
      </c>
      <c r="D6" s="10">
        <f>SUM(B6:C6)</f>
        <v>305</v>
      </c>
    </row>
    <row r="7" spans="1:13" x14ac:dyDescent="0.25">
      <c r="A7" s="10" t="s">
        <v>8</v>
      </c>
      <c r="B7" s="10">
        <f>SUM(H14:H25)</f>
        <v>114</v>
      </c>
      <c r="C7" s="10">
        <f>SUM(I14:I25)</f>
        <v>0</v>
      </c>
      <c r="D7" s="10">
        <f>SUM(B7:C7)</f>
        <v>114</v>
      </c>
    </row>
    <row r="8" spans="1:13" x14ac:dyDescent="0.25">
      <c r="A8" s="2" t="s">
        <v>5</v>
      </c>
      <c r="B8" s="2">
        <f>SUM(B5:B7)</f>
        <v>456</v>
      </c>
      <c r="C8" s="2">
        <f>SUM(C5:C7)</f>
        <v>264</v>
      </c>
      <c r="D8" s="2">
        <f>SUM(D5:D7)</f>
        <v>720</v>
      </c>
    </row>
    <row r="9" spans="1:13" x14ac:dyDescent="0.25">
      <c r="A9" s="9" t="s">
        <v>19</v>
      </c>
    </row>
    <row r="10" spans="1:13" ht="15.75" customHeight="1" x14ac:dyDescent="0.25">
      <c r="A10" s="20" t="s">
        <v>9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ht="15.75" customHeight="1" x14ac:dyDescent="0.25">
      <c r="A11" s="16" t="s">
        <v>11</v>
      </c>
      <c r="B11" s="16" t="s">
        <v>12</v>
      </c>
      <c r="C11" s="16" t="s">
        <v>13</v>
      </c>
      <c r="D11" s="18" t="s">
        <v>10</v>
      </c>
      <c r="E11" s="19"/>
      <c r="F11" s="19"/>
      <c r="G11" s="19"/>
      <c r="H11" s="19"/>
      <c r="I11" s="19"/>
      <c r="J11" s="19"/>
      <c r="K11" s="19"/>
      <c r="L11" s="19"/>
      <c r="M11" s="19"/>
    </row>
    <row r="12" spans="1:13" x14ac:dyDescent="0.25">
      <c r="A12" s="16"/>
      <c r="B12" s="16"/>
      <c r="C12" s="16"/>
      <c r="D12" s="17" t="s">
        <v>6</v>
      </c>
      <c r="E12" s="17"/>
      <c r="F12" s="17" t="s">
        <v>7</v>
      </c>
      <c r="G12" s="17"/>
      <c r="H12" s="17" t="s">
        <v>8</v>
      </c>
      <c r="I12" s="17"/>
      <c r="J12" s="17" t="s">
        <v>5</v>
      </c>
      <c r="K12" s="17"/>
      <c r="L12" s="17"/>
      <c r="M12" s="22" t="s">
        <v>20</v>
      </c>
    </row>
    <row r="13" spans="1:13" x14ac:dyDescent="0.25">
      <c r="A13" s="16"/>
      <c r="B13" s="16"/>
      <c r="C13" s="16"/>
      <c r="D13" s="4" t="s">
        <v>3</v>
      </c>
      <c r="E13" s="4" t="s">
        <v>4</v>
      </c>
      <c r="F13" s="4" t="s">
        <v>3</v>
      </c>
      <c r="G13" s="4" t="s">
        <v>4</v>
      </c>
      <c r="H13" s="4" t="s">
        <v>3</v>
      </c>
      <c r="I13" s="4" t="s">
        <v>4</v>
      </c>
      <c r="J13" s="4" t="s">
        <v>3</v>
      </c>
      <c r="K13" s="4" t="s">
        <v>4</v>
      </c>
      <c r="L13" s="4" t="s">
        <v>5</v>
      </c>
      <c r="M13" s="23"/>
    </row>
    <row r="14" spans="1:13" x14ac:dyDescent="0.25">
      <c r="A14" s="4" t="s">
        <v>14</v>
      </c>
      <c r="B14" s="5">
        <v>46327</v>
      </c>
      <c r="C14" s="5">
        <v>46332</v>
      </c>
      <c r="D14" s="4">
        <v>24</v>
      </c>
      <c r="E14" s="4">
        <v>34</v>
      </c>
      <c r="F14" s="4">
        <v>48</v>
      </c>
      <c r="G14" s="4">
        <v>14</v>
      </c>
      <c r="H14" s="4">
        <v>24</v>
      </c>
      <c r="I14" s="4">
        <v>0</v>
      </c>
      <c r="J14" s="6">
        <f>SUM(D14,F14,H14)</f>
        <v>96</v>
      </c>
      <c r="K14" s="6">
        <f>SUM(E14,G14,I14)</f>
        <v>48</v>
      </c>
      <c r="L14" s="6">
        <f>SUM(J14:K14)</f>
        <v>144</v>
      </c>
      <c r="M14" s="6">
        <f>L14/24</f>
        <v>6</v>
      </c>
    </row>
    <row r="15" spans="1:13" x14ac:dyDescent="0.25">
      <c r="A15" s="4" t="s">
        <v>15</v>
      </c>
      <c r="B15" s="5">
        <v>46333</v>
      </c>
      <c r="C15" s="5">
        <v>46339</v>
      </c>
      <c r="D15" s="4">
        <v>30</v>
      </c>
      <c r="E15" s="4">
        <v>34</v>
      </c>
      <c r="F15" s="4">
        <v>60</v>
      </c>
      <c r="G15" s="4">
        <v>14</v>
      </c>
      <c r="H15" s="4">
        <v>30</v>
      </c>
      <c r="I15" s="4">
        <v>0</v>
      </c>
      <c r="J15" s="6">
        <f t="shared" ref="J15:J17" si="0">SUM(D15,F15,H15)</f>
        <v>120</v>
      </c>
      <c r="K15" s="6">
        <f t="shared" ref="K15:K17" si="1">SUM(E15,G15,I15)</f>
        <v>48</v>
      </c>
      <c r="L15" s="6">
        <f t="shared" ref="L15:L17" si="2">SUM(J15:K15)</f>
        <v>168</v>
      </c>
      <c r="M15" s="6">
        <f t="shared" ref="M15:M17" si="3">L15/24</f>
        <v>7</v>
      </c>
    </row>
    <row r="16" spans="1:13" x14ac:dyDescent="0.25">
      <c r="A16" s="4" t="s">
        <v>16</v>
      </c>
      <c r="B16" s="5">
        <v>46340</v>
      </c>
      <c r="C16" s="5">
        <v>46346</v>
      </c>
      <c r="D16" s="4">
        <v>24</v>
      </c>
      <c r="E16" s="4">
        <v>51</v>
      </c>
      <c r="F16" s="4">
        <v>48</v>
      </c>
      <c r="G16" s="4">
        <v>21</v>
      </c>
      <c r="H16" s="4">
        <v>24</v>
      </c>
      <c r="I16" s="4">
        <v>0</v>
      </c>
      <c r="J16" s="6">
        <f t="shared" si="0"/>
        <v>96</v>
      </c>
      <c r="K16" s="6">
        <f t="shared" si="1"/>
        <v>72</v>
      </c>
      <c r="L16" s="6">
        <f t="shared" si="2"/>
        <v>168</v>
      </c>
      <c r="M16" s="6">
        <f t="shared" si="3"/>
        <v>7</v>
      </c>
    </row>
    <row r="17" spans="1:13" x14ac:dyDescent="0.25">
      <c r="A17" s="6" t="s">
        <v>17</v>
      </c>
      <c r="B17" s="5">
        <v>46347</v>
      </c>
      <c r="C17" s="5">
        <v>46353</v>
      </c>
      <c r="D17" s="4">
        <v>30</v>
      </c>
      <c r="E17" s="4">
        <v>34</v>
      </c>
      <c r="F17" s="4">
        <v>60</v>
      </c>
      <c r="G17" s="4">
        <v>14</v>
      </c>
      <c r="H17" s="4">
        <v>30</v>
      </c>
      <c r="I17" s="4">
        <v>0</v>
      </c>
      <c r="J17" s="6">
        <f t="shared" si="0"/>
        <v>120</v>
      </c>
      <c r="K17" s="6">
        <f t="shared" si="1"/>
        <v>48</v>
      </c>
      <c r="L17" s="6">
        <f t="shared" si="2"/>
        <v>168</v>
      </c>
      <c r="M17" s="6">
        <f t="shared" si="3"/>
        <v>7</v>
      </c>
    </row>
    <row r="18" spans="1:13" x14ac:dyDescent="0.25">
      <c r="A18" s="4" t="s">
        <v>18</v>
      </c>
      <c r="B18" s="5">
        <v>46354</v>
      </c>
      <c r="C18" s="5">
        <v>46356</v>
      </c>
      <c r="D18" s="4">
        <v>6</v>
      </c>
      <c r="E18" s="4">
        <v>34</v>
      </c>
      <c r="F18" s="4">
        <v>12</v>
      </c>
      <c r="G18" s="4">
        <v>14</v>
      </c>
      <c r="H18" s="4">
        <v>6</v>
      </c>
      <c r="I18" s="4">
        <v>0</v>
      </c>
      <c r="J18" s="6">
        <f t="shared" ref="J18" si="4">SUM(D18,F18,H18)</f>
        <v>24</v>
      </c>
      <c r="K18" s="6">
        <f t="shared" ref="K18" si="5">SUM(E18,G18,I18)</f>
        <v>48</v>
      </c>
      <c r="L18" s="6">
        <f t="shared" ref="L18" si="6">SUM(J18:K18)</f>
        <v>72</v>
      </c>
      <c r="M18" s="6">
        <f t="shared" ref="M18" si="7">L18/24</f>
        <v>3</v>
      </c>
    </row>
    <row r="19" spans="1:13" x14ac:dyDescent="0.25">
      <c r="L19" s="7"/>
    </row>
  </sheetData>
  <mergeCells count="12">
    <mergeCell ref="M12:M13"/>
    <mergeCell ref="D11:M11"/>
    <mergeCell ref="A10:M10"/>
    <mergeCell ref="A1:L2"/>
    <mergeCell ref="A3:D3"/>
    <mergeCell ref="A11:A13"/>
    <mergeCell ref="B11:B13"/>
    <mergeCell ref="C11:C13"/>
    <mergeCell ref="F12:G12"/>
    <mergeCell ref="H12:I12"/>
    <mergeCell ref="J12:L12"/>
    <mergeCell ref="D12:E1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O19"/>
  <sheetViews>
    <sheetView showGridLines="0" workbookViewId="0">
      <selection activeCell="A3" sqref="A3:D3"/>
    </sheetView>
  </sheetViews>
  <sheetFormatPr defaultColWidth="9.140625" defaultRowHeight="15.75" x14ac:dyDescent="0.25"/>
  <cols>
    <col min="1" max="1" width="21.42578125" style="9" customWidth="1"/>
    <col min="2" max="3" width="20" style="9" customWidth="1"/>
    <col min="4" max="4" width="10.140625" style="9" customWidth="1"/>
    <col min="5" max="5" width="9.5703125" style="9" bestFit="1" customWidth="1"/>
    <col min="6" max="6" width="8.85546875" style="9" bestFit="1" customWidth="1"/>
    <col min="7" max="12" width="9.140625" style="9"/>
    <col min="13" max="13" width="9.28515625" style="9" bestFit="1" customWidth="1"/>
    <col min="14" max="14" width="6.140625" style="9" customWidth="1"/>
    <col min="15" max="15" width="16" style="9" customWidth="1"/>
    <col min="16" max="17" width="2.28515625" style="9" customWidth="1"/>
    <col min="18" max="18" width="1.5703125" style="9" customWidth="1"/>
    <col min="19" max="16384" width="9.140625" style="9"/>
  </cols>
  <sheetData>
    <row r="1" spans="1:15" x14ac:dyDescent="0.25">
      <c r="A1" s="13" t="s">
        <v>32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5" x14ac:dyDescent="0.25">
      <c r="A2" s="14" t="s">
        <v>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1:15" ht="33" customHeight="1" x14ac:dyDescent="0.25">
      <c r="A3" s="15" t="s">
        <v>1</v>
      </c>
      <c r="B3" s="15"/>
      <c r="C3" s="15"/>
      <c r="D3" s="15"/>
    </row>
    <row r="4" spans="1:15" x14ac:dyDescent="0.25">
      <c r="A4" s="1" t="s">
        <v>2</v>
      </c>
      <c r="B4" s="1" t="s">
        <v>3</v>
      </c>
      <c r="C4" s="1" t="s">
        <v>4</v>
      </c>
      <c r="D4" s="1" t="s">
        <v>5</v>
      </c>
    </row>
    <row r="5" spans="1:15" x14ac:dyDescent="0.25">
      <c r="A5" s="10" t="s">
        <v>6</v>
      </c>
      <c r="B5" s="10">
        <f>SUM(D14:D25)</f>
        <v>132</v>
      </c>
      <c r="C5" s="10">
        <f>SUM(E14:E25)</f>
        <v>153</v>
      </c>
      <c r="D5" s="10">
        <f>SUM(B5:C5)</f>
        <v>285</v>
      </c>
    </row>
    <row r="6" spans="1:15" x14ac:dyDescent="0.25">
      <c r="A6" s="10" t="s">
        <v>7</v>
      </c>
      <c r="B6" s="10">
        <f>SUM(F14:F25)</f>
        <v>264</v>
      </c>
      <c r="C6" s="10">
        <f>SUM(G14:G25)</f>
        <v>63</v>
      </c>
      <c r="D6" s="10">
        <f>SUM(B6:C6)</f>
        <v>327</v>
      </c>
    </row>
    <row r="7" spans="1:15" x14ac:dyDescent="0.25">
      <c r="A7" s="10" t="s">
        <v>8</v>
      </c>
      <c r="B7" s="10">
        <f>SUM(H14:H25)</f>
        <v>132</v>
      </c>
      <c r="C7" s="10">
        <f>SUM(I14:I25)</f>
        <v>0</v>
      </c>
      <c r="D7" s="10">
        <f>SUM(B7:C7)</f>
        <v>132</v>
      </c>
    </row>
    <row r="8" spans="1:15" x14ac:dyDescent="0.25">
      <c r="A8" s="2" t="s">
        <v>5</v>
      </c>
      <c r="B8" s="2">
        <f>SUM(B5:B7)</f>
        <v>528</v>
      </c>
      <c r="C8" s="2">
        <f t="shared" ref="C8:D8" si="0">SUM(C5:C7)</f>
        <v>216</v>
      </c>
      <c r="D8" s="2">
        <f t="shared" si="0"/>
        <v>744</v>
      </c>
    </row>
    <row r="9" spans="1:15" x14ac:dyDescent="0.25">
      <c r="A9" s="9" t="s">
        <v>19</v>
      </c>
      <c r="B9" s="3"/>
      <c r="C9" s="3"/>
      <c r="D9" s="3"/>
    </row>
    <row r="10" spans="1:15" ht="15.75" customHeight="1" x14ac:dyDescent="0.25">
      <c r="A10" s="20" t="s">
        <v>9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O10" s="12"/>
    </row>
    <row r="11" spans="1:15" ht="15.75" customHeight="1" x14ac:dyDescent="0.25">
      <c r="A11" s="16" t="s">
        <v>11</v>
      </c>
      <c r="B11" s="16" t="s">
        <v>12</v>
      </c>
      <c r="C11" s="16" t="s">
        <v>13</v>
      </c>
      <c r="D11" s="18" t="s">
        <v>10</v>
      </c>
      <c r="E11" s="19"/>
      <c r="F11" s="19"/>
      <c r="G11" s="19"/>
      <c r="H11" s="19"/>
      <c r="I11" s="19"/>
      <c r="J11" s="19"/>
      <c r="K11" s="19"/>
      <c r="L11" s="19"/>
      <c r="M11" s="19"/>
      <c r="O11" s="12"/>
    </row>
    <row r="12" spans="1:15" x14ac:dyDescent="0.25">
      <c r="A12" s="16"/>
      <c r="B12" s="16"/>
      <c r="C12" s="16"/>
      <c r="D12" s="17" t="s">
        <v>6</v>
      </c>
      <c r="E12" s="17"/>
      <c r="F12" s="17" t="s">
        <v>7</v>
      </c>
      <c r="G12" s="17"/>
      <c r="H12" s="17" t="s">
        <v>8</v>
      </c>
      <c r="I12" s="17"/>
      <c r="J12" s="17" t="s">
        <v>5</v>
      </c>
      <c r="K12" s="17"/>
      <c r="L12" s="17"/>
      <c r="M12" s="22" t="s">
        <v>20</v>
      </c>
      <c r="O12" s="12"/>
    </row>
    <row r="13" spans="1:15" x14ac:dyDescent="0.25">
      <c r="A13" s="16"/>
      <c r="B13" s="16"/>
      <c r="C13" s="16"/>
      <c r="D13" s="4" t="s">
        <v>3</v>
      </c>
      <c r="E13" s="4" t="s">
        <v>4</v>
      </c>
      <c r="F13" s="4" t="s">
        <v>3</v>
      </c>
      <c r="G13" s="4" t="s">
        <v>4</v>
      </c>
      <c r="H13" s="4" t="s">
        <v>3</v>
      </c>
      <c r="I13" s="4" t="s">
        <v>4</v>
      </c>
      <c r="J13" s="4" t="s">
        <v>3</v>
      </c>
      <c r="K13" s="4" t="s">
        <v>4</v>
      </c>
      <c r="L13" s="4" t="s">
        <v>5</v>
      </c>
      <c r="M13" s="23"/>
      <c r="O13" s="12"/>
    </row>
    <row r="14" spans="1:15" x14ac:dyDescent="0.25">
      <c r="A14" s="4" t="s">
        <v>14</v>
      </c>
      <c r="B14" s="5">
        <v>46357</v>
      </c>
      <c r="C14" s="5">
        <v>46360</v>
      </c>
      <c r="D14" s="4">
        <v>24</v>
      </c>
      <c r="E14" s="4">
        <v>0</v>
      </c>
      <c r="F14" s="4">
        <v>48</v>
      </c>
      <c r="G14" s="4">
        <v>0</v>
      </c>
      <c r="H14" s="4">
        <v>24</v>
      </c>
      <c r="I14" s="4">
        <v>0</v>
      </c>
      <c r="J14" s="6">
        <f>SUM(D14,F14,H14)</f>
        <v>96</v>
      </c>
      <c r="K14" s="6">
        <f>SUM(E14,G14,I14)</f>
        <v>0</v>
      </c>
      <c r="L14" s="6">
        <f>SUM(J14:K14)</f>
        <v>96</v>
      </c>
      <c r="M14" s="6">
        <f>L14/24</f>
        <v>4</v>
      </c>
      <c r="O14" s="12"/>
    </row>
    <row r="15" spans="1:15" x14ac:dyDescent="0.25">
      <c r="A15" s="4" t="s">
        <v>15</v>
      </c>
      <c r="B15" s="5">
        <v>46361</v>
      </c>
      <c r="C15" s="5">
        <v>46367</v>
      </c>
      <c r="D15" s="4">
        <v>30</v>
      </c>
      <c r="E15" s="4">
        <v>34</v>
      </c>
      <c r="F15" s="4">
        <v>60</v>
      </c>
      <c r="G15" s="4">
        <v>14</v>
      </c>
      <c r="H15" s="4">
        <v>30</v>
      </c>
      <c r="I15" s="4">
        <v>0</v>
      </c>
      <c r="J15" s="6">
        <f t="shared" ref="J15:J18" si="1">SUM(D15,F15,H15)</f>
        <v>120</v>
      </c>
      <c r="K15" s="6">
        <f t="shared" ref="K15:K18" si="2">SUM(E15,G15,I15)</f>
        <v>48</v>
      </c>
      <c r="L15" s="6">
        <f t="shared" ref="L15:L18" si="3">SUM(J15:K15)</f>
        <v>168</v>
      </c>
      <c r="M15" s="6">
        <f t="shared" ref="M15:M18" si="4">L15/24</f>
        <v>7</v>
      </c>
      <c r="O15" s="12"/>
    </row>
    <row r="16" spans="1:15" x14ac:dyDescent="0.25">
      <c r="A16" s="4" t="s">
        <v>16</v>
      </c>
      <c r="B16" s="5">
        <v>46368</v>
      </c>
      <c r="C16" s="5">
        <v>46374</v>
      </c>
      <c r="D16" s="4">
        <v>30</v>
      </c>
      <c r="E16" s="4">
        <v>34</v>
      </c>
      <c r="F16" s="4">
        <v>60</v>
      </c>
      <c r="G16" s="4">
        <v>14</v>
      </c>
      <c r="H16" s="4">
        <v>30</v>
      </c>
      <c r="I16" s="4">
        <v>0</v>
      </c>
      <c r="J16" s="6">
        <f t="shared" si="1"/>
        <v>120</v>
      </c>
      <c r="K16" s="6">
        <f t="shared" si="2"/>
        <v>48</v>
      </c>
      <c r="L16" s="6">
        <f t="shared" si="3"/>
        <v>168</v>
      </c>
      <c r="M16" s="6">
        <f t="shared" si="4"/>
        <v>7</v>
      </c>
      <c r="O16" s="12"/>
    </row>
    <row r="17" spans="1:15" x14ac:dyDescent="0.25">
      <c r="A17" s="4" t="s">
        <v>17</v>
      </c>
      <c r="B17" s="5">
        <v>46375</v>
      </c>
      <c r="C17" s="5">
        <v>46381</v>
      </c>
      <c r="D17" s="4">
        <v>24</v>
      </c>
      <c r="E17" s="4">
        <v>51</v>
      </c>
      <c r="F17" s="4">
        <v>48</v>
      </c>
      <c r="G17" s="4">
        <v>21</v>
      </c>
      <c r="H17" s="4">
        <v>24</v>
      </c>
      <c r="I17" s="4">
        <v>0</v>
      </c>
      <c r="J17" s="6">
        <f t="shared" si="1"/>
        <v>96</v>
      </c>
      <c r="K17" s="6">
        <f t="shared" si="2"/>
        <v>72</v>
      </c>
      <c r="L17" s="6">
        <f t="shared" si="3"/>
        <v>168</v>
      </c>
      <c r="M17" s="6">
        <f t="shared" si="4"/>
        <v>7</v>
      </c>
      <c r="O17" s="12"/>
    </row>
    <row r="18" spans="1:15" x14ac:dyDescent="0.25">
      <c r="A18" s="4" t="s">
        <v>18</v>
      </c>
      <c r="B18" s="5">
        <v>46382</v>
      </c>
      <c r="C18" s="5">
        <v>46387</v>
      </c>
      <c r="D18" s="4">
        <v>24</v>
      </c>
      <c r="E18" s="4">
        <v>34</v>
      </c>
      <c r="F18" s="4">
        <v>48</v>
      </c>
      <c r="G18" s="4">
        <v>14</v>
      </c>
      <c r="H18" s="4">
        <v>24</v>
      </c>
      <c r="I18" s="4">
        <v>0</v>
      </c>
      <c r="J18" s="6">
        <f t="shared" si="1"/>
        <v>96</v>
      </c>
      <c r="K18" s="6">
        <f t="shared" si="2"/>
        <v>48</v>
      </c>
      <c r="L18" s="6">
        <f t="shared" si="3"/>
        <v>144</v>
      </c>
      <c r="M18" s="6">
        <f t="shared" si="4"/>
        <v>6</v>
      </c>
      <c r="O18" s="12"/>
    </row>
    <row r="19" spans="1:15" x14ac:dyDescent="0.25">
      <c r="O19" s="12"/>
    </row>
  </sheetData>
  <mergeCells count="12">
    <mergeCell ref="M12:M13"/>
    <mergeCell ref="D11:M11"/>
    <mergeCell ref="A10:M10"/>
    <mergeCell ref="A1:L2"/>
    <mergeCell ref="A3:D3"/>
    <mergeCell ref="A11:A13"/>
    <mergeCell ref="B11:B13"/>
    <mergeCell ref="C11:C13"/>
    <mergeCell ref="F12:G12"/>
    <mergeCell ref="H12:I12"/>
    <mergeCell ref="J12:L12"/>
    <mergeCell ref="D12:E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12</vt:i4>
      </vt:variant>
    </vt:vector>
  </HeadingPairs>
  <TitlesOfParts>
    <vt:vector size="12" baseType="lpstr">
      <vt:lpstr>JANEIRO</vt:lpstr>
      <vt:lpstr>FEVEREIRO</vt:lpstr>
      <vt:lpstr>MARÇO</vt:lpstr>
      <vt:lpstr>ABRIL</vt:lpstr>
      <vt:lpstr>MAIO</vt:lpstr>
      <vt:lpstr>JUNHO</vt:lpstr>
      <vt:lpstr>JULHO</vt:lpstr>
      <vt:lpstr>AGOSTO</vt:lpstr>
      <vt:lpstr>SETEMBRO</vt:lpstr>
      <vt:lpstr>OUTUBRO</vt:lpstr>
      <vt:lpstr>NOVEMBRO</vt:lpstr>
      <vt:lpstr>DEZEMBRO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2015-11-05T20:38:41Z</dcterms:created>
  <dcterms:modified xsi:type="dcterms:W3CDTF">2025-12-16T19:53:55Z</dcterms:modified>
</cp:coreProperties>
</file>